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alinina_ov\Desktop\Оксана\Конкурс\Саянское отделение\Иркутская обл., п. Новонукутский, ул. Майская, 29а\2026\Аукцион\"/>
    </mc:Choice>
  </mc:AlternateContent>
  <xr:revisionPtr revIDLastSave="0" documentId="13_ncr:1_{67125D75-C65B-4CA7-BF26-84BC6B99D1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4" r:id="rId1"/>
  </sheets>
  <definedNames>
    <definedName name="_xlnm.Print_Area" localSheetId="0">'1'!$A$1:$L$141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4" l="1"/>
  <c r="K79" i="4"/>
  <c r="D78" i="4"/>
  <c r="K41" i="4"/>
  <c r="D69" i="4" l="1"/>
  <c r="K67" i="4"/>
  <c r="K68" i="4"/>
  <c r="K65" i="4"/>
  <c r="K66" i="4"/>
  <c r="K64" i="4"/>
  <c r="D55" i="4"/>
  <c r="D56" i="4" s="1"/>
  <c r="D57" i="4" s="1"/>
  <c r="D63" i="4"/>
  <c r="D60" i="4"/>
  <c r="D59" i="4"/>
  <c r="D70" i="4"/>
  <c r="D85" i="4"/>
  <c r="K85" i="4" s="1"/>
  <c r="D73" i="4" l="1"/>
  <c r="D74" i="4" s="1"/>
  <c r="D67" i="4"/>
  <c r="D64" i="4"/>
  <c r="G47" i="4"/>
  <c r="G46" i="4"/>
  <c r="G40" i="4"/>
  <c r="G39" i="4"/>
  <c r="K120" i="4"/>
  <c r="D120" i="4"/>
  <c r="K111" i="4"/>
  <c r="D105" i="4"/>
  <c r="K105" i="4" s="1"/>
  <c r="D103" i="4"/>
  <c r="D102" i="4"/>
  <c r="G101" i="4"/>
  <c r="G100" i="4"/>
  <c r="G99" i="4"/>
  <c r="D81" i="4"/>
  <c r="K81" i="4" s="1"/>
  <c r="D84" i="4" l="1"/>
  <c r="D106" i="4"/>
</calcChain>
</file>

<file path=xl/sharedStrings.xml><?xml version="1.0" encoding="utf-8"?>
<sst xmlns="http://schemas.openxmlformats.org/spreadsheetml/2006/main" count="724" uniqueCount="309">
  <si>
    <t>Наименование работ</t>
  </si>
  <si>
    <t>Кол-во</t>
  </si>
  <si>
    <t>Наименование</t>
  </si>
  <si>
    <t>Демонтируемый материал</t>
  </si>
  <si>
    <t>Ед. изм.</t>
  </si>
  <si>
    <t>м2</t>
  </si>
  <si>
    <t>м</t>
  </si>
  <si>
    <t>м3</t>
  </si>
  <si>
    <t>шт.</t>
  </si>
  <si>
    <t>Ед. изм</t>
  </si>
  <si>
    <t>Потребность в основных материалах</t>
  </si>
  <si>
    <t>Использование</t>
  </si>
  <si>
    <t>1</t>
  </si>
  <si>
    <t>2</t>
  </si>
  <si>
    <t>3</t>
  </si>
  <si>
    <t>4</t>
  </si>
  <si>
    <t>6</t>
  </si>
  <si>
    <t>7</t>
  </si>
  <si>
    <t>8</t>
  </si>
  <si>
    <t>10</t>
  </si>
  <si>
    <t>9</t>
  </si>
  <si>
    <t>подрядчик</t>
  </si>
  <si>
    <t>кг</t>
  </si>
  <si>
    <t>12</t>
  </si>
  <si>
    <t>11</t>
  </si>
  <si>
    <t>13</t>
  </si>
  <si>
    <t>14</t>
  </si>
  <si>
    <t>15</t>
  </si>
  <si>
    <t>п.м.</t>
  </si>
  <si>
    <t>стр. мусор</t>
  </si>
  <si>
    <t>16</t>
  </si>
  <si>
    <t>17</t>
  </si>
  <si>
    <t>18</t>
  </si>
  <si>
    <t>19</t>
  </si>
  <si>
    <t>Дефектная ведомость № 1 (ведомость объемов работ)</t>
  </si>
  <si>
    <t>Поставщик</t>
  </si>
  <si>
    <t>Гараж</t>
  </si>
  <si>
    <t>Благоустройство</t>
  </si>
  <si>
    <t>м.п.</t>
  </si>
  <si>
    <t>т</t>
  </si>
  <si>
    <t>21</t>
  </si>
  <si>
    <t>20</t>
  </si>
  <si>
    <t>УТВЕРЖДАЮ:</t>
  </si>
  <si>
    <t>6,0</t>
  </si>
  <si>
    <t>5,0</t>
  </si>
  <si>
    <t>Окраска флагштока</t>
  </si>
  <si>
    <t>Приложение № 1 к договору подряда № 08/КР от 28.05.2012 г.</t>
  </si>
  <si>
    <t>3,0</t>
  </si>
  <si>
    <t>2,0</t>
  </si>
  <si>
    <t>1,0</t>
  </si>
  <si>
    <t>шт</t>
  </si>
  <si>
    <t>Примечания:</t>
  </si>
  <si>
    <t>1.</t>
  </si>
  <si>
    <t xml:space="preserve">Подрядчиком должна быть обеспечена доставка строительного мусора до мест утилизации. </t>
  </si>
  <si>
    <t>по адресу: Иркутская обл., п. Новонукутский, ул. Майская, 29 а</t>
  </si>
  <si>
    <t>Замена роликов на флагштоке</t>
  </si>
  <si>
    <t>стр.мусор</t>
  </si>
  <si>
    <t>СОГЛАСОВАНО:</t>
  </si>
  <si>
    <t>Главный инженер ООО "Иркутскэнергосбыт"</t>
  </si>
  <si>
    <t>________________О.Н. Герасименко</t>
  </si>
  <si>
    <t>норма</t>
  </si>
  <si>
    <t>Замена потолочных светодиодных светильников на навесе крыльца</t>
  </si>
  <si>
    <t>Трос в оплетке для подъема/переноса грузов 3/4 мм стальной</t>
  </si>
  <si>
    <t>5</t>
  </si>
  <si>
    <t>повт.исп</t>
  </si>
  <si>
    <t>Замена бордюров из поребриков БР 100.20.8</t>
  </si>
  <si>
    <t xml:space="preserve">Демонтаж/монтаж пандуса для МГН с покрытием из просечно-вытяжного листа (ПВЛ) по косоурам из швеллеров №16 </t>
  </si>
  <si>
    <t>Начальник ОКСиКР ООО "Иркутскэнергосбыт"_____________Е.Л. Баженов</t>
  </si>
  <si>
    <t>Инженер по надзору за зданиями и сооружениями 1 кат. ОКСиКР ООО "Иркутскэнергосбыт"_____________К.В. Коровин</t>
  </si>
  <si>
    <t>Плитка тротуарная 300х300х50мм типа паркет камень</t>
  </si>
  <si>
    <t>Изготовление и монтаж металлоконструкций ограждения</t>
  </si>
  <si>
    <t>Грунтование бака ТКО за 1 раз</t>
  </si>
  <si>
    <t xml:space="preserve">Грунтовка для металлических и деревянных поверхностей ГФ-021          </t>
  </si>
  <si>
    <t>Покраска металлического бака ТКО за 2 раза</t>
  </si>
  <si>
    <t>Краска ПФ (цвет серый)</t>
  </si>
  <si>
    <t>Устройство ограждения (h=1,5м) из профлиста</t>
  </si>
  <si>
    <t xml:space="preserve">Профнастил С10*0,7 (цвет серый)                                                                                                                              </t>
  </si>
  <si>
    <t xml:space="preserve">м2                             </t>
  </si>
  <si>
    <t>Прочие работы</t>
  </si>
  <si>
    <t>24</t>
  </si>
  <si>
    <t>25</t>
  </si>
  <si>
    <t>28</t>
  </si>
  <si>
    <t>31</t>
  </si>
  <si>
    <t>____________________</t>
  </si>
  <si>
    <t>________________</t>
  </si>
  <si>
    <t xml:space="preserve">Замена троса флагштока </t>
  </si>
  <si>
    <t>Перенос уличного санузла</t>
  </si>
  <si>
    <t>Демонтаж деревянного СУ</t>
  </si>
  <si>
    <t xml:space="preserve">Проф лист </t>
  </si>
  <si>
    <t>Стр. мусор</t>
  </si>
  <si>
    <t xml:space="preserve">Доска 40 мм                                                  </t>
  </si>
  <si>
    <t xml:space="preserve">Брус     </t>
  </si>
  <si>
    <t>Разработка грунта в отвал экскаваторами импортного производства с ковшом вместимостью 0,65 (0,5-1) м3, группа грунтов: 2 (1000 м3)</t>
  </si>
  <si>
    <t>Разработка грунта с погрузкой на автомобили-самосвалы экскаваторами с ковшом вместимостью: 1 (1-1,2) м3, группа грунтов 2 (1000 м3)</t>
  </si>
  <si>
    <t>Разработка грунта вручную</t>
  </si>
  <si>
    <t>Устройство подушки из ПГС толщ. 100 мм с уплотнением вибротрамбовками</t>
  </si>
  <si>
    <t>Смесь песчано-гравийная природная толщ. 100мм</t>
  </si>
  <si>
    <t>Обратная засыпка ямы старого СУ + обратная засыпка нового СУ с уплотнением вручную</t>
  </si>
  <si>
    <t>Устройство круглых сборных железобетонных канализационных колодцев диаметром 2 м</t>
  </si>
  <si>
    <t>Кольца для колодцев сборные железобетонные диаметром 2000 мм (КС 20-9)</t>
  </si>
  <si>
    <t>Плита ПН 20.1</t>
  </si>
  <si>
    <t>Устройство гидроизоляции за 2 раза</t>
  </si>
  <si>
    <t>Битумная гидроизоляция обмазочная</t>
  </si>
  <si>
    <t>Бетонирование перекрытия</t>
  </si>
  <si>
    <t>Смеси бетонные мелкозернистого бетона (БСМ), класс В15 (М200)</t>
  </si>
  <si>
    <t>Арматура 10 Аll</t>
  </si>
  <si>
    <t xml:space="preserve">Установка люка </t>
  </si>
  <si>
    <t>Люк полимерно-песчаный  легкий 3 т Ø750 мм</t>
  </si>
  <si>
    <t>Устройство фанового стояка септика</t>
  </si>
  <si>
    <t>Труба стальная  Ø159 мм</t>
  </si>
  <si>
    <t>Монтаж основания СУ из бруса 100*180</t>
  </si>
  <si>
    <t>0,3</t>
  </si>
  <si>
    <t>Брус лиственичный 100*180</t>
  </si>
  <si>
    <t>Монтаж каркаса СУ из строганного бруса 100*100</t>
  </si>
  <si>
    <t>0,35</t>
  </si>
  <si>
    <t>Брус строганный сосна 100*100</t>
  </si>
  <si>
    <t>Устройство дощатого настила СУ из строганных досок 50мм</t>
  </si>
  <si>
    <t>Доска лиственичная 50мм</t>
  </si>
  <si>
    <t>0,25</t>
  </si>
  <si>
    <t>Общивка каркаса СУ строганными досками 25мм</t>
  </si>
  <si>
    <t>26,0</t>
  </si>
  <si>
    <t>Доска строганная 25мм</t>
  </si>
  <si>
    <t>0,65</t>
  </si>
  <si>
    <t>Пропитка поверхности стен декоративным защитным покрытием для дерева</t>
  </si>
  <si>
    <t>Декоративное защитное покрытие для дерева типа Pinotex Standard Plus (цвет согласовать с заказчиком)</t>
  </si>
  <si>
    <t>л</t>
  </si>
  <si>
    <t>7,0</t>
  </si>
  <si>
    <t xml:space="preserve">Общивка СУ профлистом </t>
  </si>
  <si>
    <t>Профлист С10</t>
  </si>
  <si>
    <t>2,7</t>
  </si>
  <si>
    <t xml:space="preserve">Обрамление дверных проёмов оциокованным уголком </t>
  </si>
  <si>
    <t>п.м</t>
  </si>
  <si>
    <t>Уголк крашенный оцинк. 20х20</t>
  </si>
  <si>
    <t>Установка дверных приборов</t>
  </si>
  <si>
    <t>Врезной замок с ручкой</t>
  </si>
  <si>
    <t>Устройство кровли из профлиста с обрешеткой сплошной</t>
  </si>
  <si>
    <t>9,0</t>
  </si>
  <si>
    <t xml:space="preserve">Профлист С21                                                                     </t>
  </si>
  <si>
    <t xml:space="preserve">Доска 50 мм                                                               </t>
  </si>
  <si>
    <t>0,1</t>
  </si>
  <si>
    <t>Доска 25мм</t>
  </si>
  <si>
    <t>0,23</t>
  </si>
  <si>
    <t>Устройство освещения в сан.узле</t>
  </si>
  <si>
    <t xml:space="preserve">Светильник  светодиодный типа ДПО1002-12W                                                                        </t>
  </si>
  <si>
    <t xml:space="preserve">Выключатель двухклавишный                                               </t>
  </si>
  <si>
    <t xml:space="preserve">Кабель ВВГнг-LS 3*1,5 </t>
  </si>
  <si>
    <t>Распред коробка 100х100</t>
  </si>
  <si>
    <t>Соединительный изолирующий зажим СИЗ-3</t>
  </si>
  <si>
    <t>Гофра Ø16 мм</t>
  </si>
  <si>
    <t xml:space="preserve">Металлический пожарный щит  150*100*29 </t>
  </si>
  <si>
    <t>Эмаль</t>
  </si>
  <si>
    <t>Ролики на пром. подшипниках</t>
  </si>
  <si>
    <t>Краска масляная для наружных работ</t>
  </si>
  <si>
    <t>Лом бетона</t>
  </si>
  <si>
    <t>Стр.мусор</t>
  </si>
  <si>
    <t>Подрядчик</t>
  </si>
  <si>
    <t>Грунт 2 группы</t>
  </si>
  <si>
    <t>ПГС</t>
  </si>
  <si>
    <t xml:space="preserve">Битумная эмульсия (праймер) </t>
  </si>
  <si>
    <t>Разборка покрытий и оснований: асфальтобетонных с помощью молотков отбойных 60 мм площадки гаража</t>
  </si>
  <si>
    <t>Разработка грунта 100 мм 2 группы площадки гаража</t>
  </si>
  <si>
    <t>Устройство основания из ПГС толщ. 100 мм с послойным уплотнением вибротрамбовками площадки гаража</t>
  </si>
  <si>
    <t>Розлив вяжущих материалов битумной эмульсией площадки гаража</t>
  </si>
  <si>
    <t>Устройство покрытия толщиной 6 см из горячих асфальтобетонных смесей  крупнозернистых  асфальтоукладчиками площадки гаража</t>
  </si>
  <si>
    <t>Разработка грунта 100 мм 2 группы тротуарных дорожек</t>
  </si>
  <si>
    <t>Смеси асфальтобетонные плотные мелкозернистые тип А марка II</t>
  </si>
  <si>
    <t>Смеси асфальтобетонные плотные крупнозернистые, тип А, марка II</t>
  </si>
  <si>
    <t>Смеси асфальтобетонные плотные мелкозернистые, тип А, марка II</t>
  </si>
  <si>
    <t>Устройство основания из ПГС толщ. 100 мм с послойным уплотнением вибротрамбовками тротуарных дорожек</t>
  </si>
  <si>
    <t>Розлив вяжущих материалов битумной эмульсией тротуарных дорожек</t>
  </si>
  <si>
    <t xml:space="preserve">Демонтаж опорных столбов, площадки, ступеней крыльца  и пандуса  </t>
  </si>
  <si>
    <t xml:space="preserve">Бетонирование фундамента </t>
  </si>
  <si>
    <t>Грунтовка для металлических и деревянных поверхностей ГФ-021</t>
  </si>
  <si>
    <t xml:space="preserve">м2                       </t>
  </si>
  <si>
    <t>Поребрик БР 100.20.8</t>
  </si>
  <si>
    <t>36</t>
  </si>
  <si>
    <t>41</t>
  </si>
  <si>
    <t>43</t>
  </si>
  <si>
    <t>44</t>
  </si>
  <si>
    <t>45</t>
  </si>
  <si>
    <t>46</t>
  </si>
  <si>
    <t>Приложение № 2 к договору подряда № /КР от "____"______________2025г.</t>
  </si>
  <si>
    <t>Разборка покрытий и оснований: бетонных с помощью молотков отбойных толщ.100мм</t>
  </si>
  <si>
    <t xml:space="preserve">Разработка грунта вручную (2 группа)  толщиной 100 мм с вывозкой </t>
  </si>
  <si>
    <t>Устройство основания из ПГС с послойным уплотнением вибротрамбовками толщ.100мм</t>
  </si>
  <si>
    <t>Устройство бетонной отмостки толщиной 100мм c монтажом и демонтажом опалубки</t>
  </si>
  <si>
    <t>Бетон М200</t>
  </si>
  <si>
    <t>Сетка сварная 100*100*5</t>
  </si>
  <si>
    <t>Трос стальной</t>
  </si>
  <si>
    <t>Грунтовка ГФ 021</t>
  </si>
  <si>
    <t>Устройство основания из ПГС толщ. 100 мм с послойным уплотнением вибротрамбовками</t>
  </si>
  <si>
    <t xml:space="preserve">Разработка грунта траншеи с вывозкой </t>
  </si>
  <si>
    <t>т.н.</t>
  </si>
  <si>
    <t>104                     155,0                         25,0</t>
  </si>
  <si>
    <t>кг                        кг                           кг</t>
  </si>
  <si>
    <t>104,0                      155,0                         25,0</t>
  </si>
  <si>
    <t>Монтаж-демонтаж подпорной временной стойки для козырька</t>
  </si>
  <si>
    <t>Стойка для опалубки телескопическая</t>
  </si>
  <si>
    <t>Изготовление и монтаж металлоконструкций крыльца</t>
  </si>
  <si>
    <t>Укладка плитки ступеней и площадки</t>
  </si>
  <si>
    <t>Изготовление и монтаж металлоконструкций поручней и ограждений</t>
  </si>
  <si>
    <t>Труба профильная 20х40х2</t>
  </si>
  <si>
    <t xml:space="preserve">Замена светильников наружного освещения </t>
  </si>
  <si>
    <t xml:space="preserve">шт.          </t>
  </si>
  <si>
    <t>Швеллер стальной горячекатанный 14П</t>
  </si>
  <si>
    <t>Уголок 50х50х5</t>
  </si>
  <si>
    <t>Изготовление и монтаж закладных деталей</t>
  </si>
  <si>
    <t>Арматура 10 А3</t>
  </si>
  <si>
    <t>Грунтование металлических конструкций крыльца  на 2 раза</t>
  </si>
  <si>
    <t>Окраска металлических конструкций крыльца за 2 раза</t>
  </si>
  <si>
    <t>Устройство бетонной площадки толщиной 100мм c монтажом и демонтажом опалубки</t>
  </si>
  <si>
    <t>Труба профильная 80*80*5</t>
  </si>
  <si>
    <t>Монтаж водосточной системы</t>
  </si>
  <si>
    <t>Воронка</t>
  </si>
  <si>
    <t>Отмет</t>
  </si>
  <si>
    <t>сист.</t>
  </si>
  <si>
    <t>Разработка грунта вручную 300х300х400 - 9 шт</t>
  </si>
  <si>
    <t xml:space="preserve">Пластина металлическая 150х150х3 мм (9 шт)                             </t>
  </si>
  <si>
    <t xml:space="preserve">Окраска на 2 раза решетки, прожилин и столбов металлического ранее окрашенного ограждения с полной расчисткой металлических поверхностей от старой краски и с грунтованием </t>
  </si>
  <si>
    <t>Труба профильная 40х40х3</t>
  </si>
  <si>
    <t xml:space="preserve">Светильник светодиодный накладной типа LED круглый накладной пластиковый 12Вт Navigator IP54     </t>
  </si>
  <si>
    <t>"___"_______________2026 г.</t>
  </si>
  <si>
    <t>Демонтаж уголков алюминиевых крыльца</t>
  </si>
  <si>
    <t>Уголок алюминиевый</t>
  </si>
  <si>
    <t>Террасная доска из древесно-полимерного композита толщиной 30мм                             Доска обрезная 40 мм                                                                                    Брус 100х100</t>
  </si>
  <si>
    <t>м2               м3     м3</t>
  </si>
  <si>
    <t>6,8           0,5       0,072</t>
  </si>
  <si>
    <t>Окраска металлических конструкций пандуса с расчисткой и грунтование 30% от общей площади окраски</t>
  </si>
  <si>
    <t>Ролики</t>
  </si>
  <si>
    <t>Лист просечно-вытяжной ПВЛ  №610 по ГОСТ 8706-78*                                                         Швеллер №16                                                 Уголок 50x5</t>
  </si>
  <si>
    <r>
      <t xml:space="preserve">Лист просечно вытяжной ПВЛ  №610 по ГОСТ 8706-78*  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Швеллер №16                                                 Уголок 50x5</t>
    </r>
  </si>
  <si>
    <t>26</t>
  </si>
  <si>
    <t>27</t>
  </si>
  <si>
    <t>29</t>
  </si>
  <si>
    <t>30</t>
  </si>
  <si>
    <t>33</t>
  </si>
  <si>
    <t>35</t>
  </si>
  <si>
    <t>34</t>
  </si>
  <si>
    <t>47</t>
  </si>
  <si>
    <t>48</t>
  </si>
  <si>
    <t>49</t>
  </si>
  <si>
    <t>50</t>
  </si>
  <si>
    <t>52</t>
  </si>
  <si>
    <t>на ремонт элементов благоустройства территории Нукутского производственного участка Саянского отделения ООО "Иркутскэнергосбыт"</t>
  </si>
  <si>
    <t>Замена дорожных поребриков БР 1000.300.150</t>
  </si>
  <si>
    <t>Поребрик БР 1000.300.150</t>
  </si>
  <si>
    <t>13,2</t>
  </si>
  <si>
    <t>55,00</t>
  </si>
  <si>
    <t>Поребрик БР1000.300.150</t>
  </si>
  <si>
    <t>32</t>
  </si>
  <si>
    <t>Демонтаж, монтаж утеплителя минераловатного кровли</t>
  </si>
  <si>
    <t>97,16</t>
  </si>
  <si>
    <t>Минераловатная плита</t>
  </si>
  <si>
    <t>повт.исп.</t>
  </si>
  <si>
    <t>Замена вспененной изоляции вентиляционного канала</t>
  </si>
  <si>
    <t>Изоляция ВПЭ</t>
  </si>
  <si>
    <t>Изоляция самоклеящаяся Isodom 10 мм ВПЭ, фольга</t>
  </si>
  <si>
    <t>Монтаж фильтра очистки воды</t>
  </si>
  <si>
    <t>Демонтаж учатка трубы П.П d-20мм</t>
  </si>
  <si>
    <t>Труба П.П d-20мм</t>
  </si>
  <si>
    <t>кмп</t>
  </si>
  <si>
    <t>Корпус магистрального фильтра типа Гейзер Фортис ВВ20 для ХВС 1" ПВХ</t>
  </si>
  <si>
    <t>Картридж механической очистки Equation BB20 для холодной воды 5 мкм</t>
  </si>
  <si>
    <t>Муфта разъемная Valfex 1"x20 мм НР полипропилен 10158125</t>
  </si>
  <si>
    <t>Кран шаровой с накидной гайкой типа Terra 1.121.3 ппр, б, вр-нр, 1"</t>
  </si>
  <si>
    <t>Замена греющего кабеля</t>
  </si>
  <si>
    <t>Кабель саморегулирующий Samreg 30-2 CR UF, 30 Вт/м, 1 м</t>
  </si>
  <si>
    <t>Комплект для подключения саморегулирующегося кабеля</t>
  </si>
  <si>
    <t>53</t>
  </si>
  <si>
    <t>54</t>
  </si>
  <si>
    <t>55</t>
  </si>
  <si>
    <t>56</t>
  </si>
  <si>
    <t>57</t>
  </si>
  <si>
    <t>Колено</t>
  </si>
  <si>
    <t>30,00</t>
  </si>
  <si>
    <t xml:space="preserve">Эмаль ПФ-115 цвет серый         </t>
  </si>
  <si>
    <t>Прожектор светодиодный с датчиком движения и освещенности</t>
  </si>
  <si>
    <t>Рытье ям вручную для установки стоек и столбов глубиной: 0,7 м с вывозом лишнего грунта</t>
  </si>
  <si>
    <t>Устройство водоотводных лотков из композиционных полимерных материало в комплекте с решеткой (крышкой) на подготовленные основания</t>
  </si>
  <si>
    <t>Дорожный водоотводный лоток из композиционных полимерных материалов в комплекте с решетками (крышками)</t>
  </si>
  <si>
    <t xml:space="preserve">Замена уличного металлического пожарного щита для инвентаря 150*100*29 </t>
  </si>
  <si>
    <t xml:space="preserve">Металлический пожарный щит для инвентаря 150*100*29 </t>
  </si>
  <si>
    <t>Монтаж водоотводного лотка бетонного с металлической решеткой</t>
  </si>
  <si>
    <t>Дорожный водоотводный лоток с металлической решеткой с уклоном тип К Дн 200 1000х250/255х280/290х160/165 мм ГОСТ 32955-2014                                                          Бетон мелкозернистый М200</t>
  </si>
  <si>
    <t>м                      м3</t>
  </si>
  <si>
    <t>8,00                      0,16</t>
  </si>
  <si>
    <t xml:space="preserve">Пластина металлическая 150х150х3 мм (2 шт)                             </t>
  </si>
  <si>
    <t>Анкер втулочный 8x60 мм</t>
  </si>
  <si>
    <t xml:space="preserve">Желоб 120мм                                                            Соединитель желоба                                              Кронштейн желоба                                                 Заглушка металлическая желоба                          </t>
  </si>
  <si>
    <t>м                     шт                     шт                         шт</t>
  </si>
  <si>
    <t>17,00                         19,00                               19,00                                    2,00</t>
  </si>
  <si>
    <t>Труба водосточная 120мм                                    Хомут для труб</t>
  </si>
  <si>
    <t>м             шт</t>
  </si>
  <si>
    <t>6,00                     6,00</t>
  </si>
  <si>
    <t>Устройство покрытия толщиной 5 см из горячих асфальтобетонных смесей  мелкозернистых  асфальтоукладчиками площадки гаража</t>
  </si>
  <si>
    <t xml:space="preserve">Устройство вручную покрытия толщиной 5 см из горячих асфальтобетонных смесей  мелкозернистых </t>
  </si>
  <si>
    <t>Устройство покрытия толщиной 5 см из горячих асфальтобетонных смесей  мелкозернистых  асфальтоукладчиками тротуарных дорожек</t>
  </si>
  <si>
    <t>Разборка покрытий и оснований: асфальтобетонных с помощью молотков отбойных 60 мм тротуарных дорожек</t>
  </si>
  <si>
    <t>Труба профильная 60х60х3                                         Заглушка для труб 60x60                                                     Труба профильная 20х40х1,5</t>
  </si>
  <si>
    <t>кг                     шт            кг</t>
  </si>
  <si>
    <t xml:space="preserve">15,91                 2,00               10,68 </t>
  </si>
  <si>
    <t>Погрузка в автотранспортное средство: мусор строительный с погрузкой экскаваторами емкостью ковша до 0,5 м3</t>
  </si>
  <si>
    <t>Погрузка в автотранспортное средство: мусор строительный с погрузкой вручную</t>
  </si>
  <si>
    <t>5,00</t>
  </si>
  <si>
    <t>35,9</t>
  </si>
  <si>
    <t>37</t>
  </si>
  <si>
    <t>42</t>
  </si>
  <si>
    <t>51</t>
  </si>
  <si>
    <t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</si>
</sst>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00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Arial Cyr"/>
      <charset val="204"/>
    </font>
    <font>
      <sz val="10"/>
      <color indexed="8"/>
      <name val="Times New Roman"/>
      <family val="1"/>
      <charset val="204"/>
    </font>
    <font>
      <sz val="12"/>
      <name val="Arial Cyr"/>
      <charset val="204"/>
    </font>
    <font>
      <sz val="10"/>
      <color rgb="FF0070C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Continuous" vertical="center" wrapText="1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8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1" fontId="1" fillId="2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5" fillId="0" borderId="0" xfId="0" applyFont="1" applyFill="1"/>
    <xf numFmtId="0" fontId="1" fillId="0" borderId="0" xfId="0" applyFont="1" applyBorder="1" applyAlignment="1">
      <alignment horizontal="right" vertical="center" wrapText="1"/>
    </xf>
    <xf numFmtId="0" fontId="6" fillId="0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6" fillId="0" borderId="0" xfId="0" applyFont="1" applyAlignment="1"/>
    <xf numFmtId="0" fontId="1" fillId="0" borderId="0" xfId="0" applyFont="1" applyFill="1"/>
    <xf numFmtId="0" fontId="6" fillId="0" borderId="0" xfId="0" applyFont="1" applyFill="1"/>
    <xf numFmtId="0" fontId="10" fillId="0" borderId="0" xfId="0" applyFont="1"/>
    <xf numFmtId="0" fontId="2" fillId="0" borderId="0" xfId="0" applyFont="1" applyFill="1"/>
    <xf numFmtId="0" fontId="2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9" fillId="2" borderId="3" xfId="0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top" wrapText="1"/>
    </xf>
    <xf numFmtId="2" fontId="1" fillId="0" borderId="0" xfId="0" applyNumberFormat="1" applyFont="1" applyFill="1"/>
    <xf numFmtId="2" fontId="6" fillId="0" borderId="0" xfId="0" applyNumberFormat="1" applyFont="1" applyFill="1"/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left" vertical="top" wrapText="1"/>
    </xf>
    <xf numFmtId="2" fontId="2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Continuous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Fill="1"/>
    <xf numFmtId="2" fontId="6" fillId="0" borderId="0" xfId="0" applyNumberFormat="1" applyFont="1" applyAlignment="1">
      <alignment horizontal="left"/>
    </xf>
    <xf numFmtId="2" fontId="6" fillId="0" borderId="0" xfId="0" applyNumberFormat="1" applyFont="1" applyAlignment="1"/>
    <xf numFmtId="2" fontId="6" fillId="0" borderId="0" xfId="0" applyNumberFormat="1" applyFont="1"/>
    <xf numFmtId="2" fontId="1" fillId="2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Fill="1" applyAlignment="1">
      <alignment horizontal="right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141"/>
  <sheetViews>
    <sheetView tabSelected="1" view="pageBreakPreview" topLeftCell="A109" zoomScaleNormal="100" zoomScaleSheetLayoutView="100" workbookViewId="0">
      <selection activeCell="A125" sqref="A125:L130"/>
    </sheetView>
  </sheetViews>
  <sheetFormatPr defaultRowHeight="12.75" outlineLevelRow="2" x14ac:dyDescent="0.2"/>
  <cols>
    <col min="1" max="1" width="6.28515625" customWidth="1"/>
    <col min="2" max="2" width="53.140625" customWidth="1"/>
    <col min="3" max="3" width="7.5703125" customWidth="1"/>
    <col min="4" max="4" width="7.5703125" style="54" customWidth="1"/>
    <col min="5" max="5" width="25.140625" customWidth="1"/>
    <col min="6" max="6" width="5.7109375" customWidth="1"/>
    <col min="7" max="7" width="7.5703125" customWidth="1"/>
    <col min="8" max="8" width="11.140625" customWidth="1"/>
    <col min="9" max="9" width="41.5703125" customWidth="1"/>
    <col min="10" max="10" width="7.7109375" customWidth="1"/>
    <col min="11" max="11" width="8.7109375" style="54" customWidth="1"/>
    <col min="12" max="12" width="11.140625" customWidth="1"/>
    <col min="13" max="13" width="6.5703125" customWidth="1"/>
  </cols>
  <sheetData>
    <row r="1" spans="1:12" ht="15" hidden="1" customHeight="1" outlineLevel="2" x14ac:dyDescent="0.2">
      <c r="A1" s="6"/>
      <c r="B1" s="12"/>
      <c r="C1" s="13"/>
      <c r="D1" s="45"/>
      <c r="E1" s="182" t="s">
        <v>46</v>
      </c>
      <c r="F1" s="182"/>
      <c r="G1" s="182"/>
      <c r="H1" s="182"/>
      <c r="I1" s="182"/>
      <c r="J1" s="182"/>
      <c r="K1" s="182"/>
      <c r="L1" s="182"/>
    </row>
    <row r="2" spans="1:12" hidden="1" collapsed="1" x14ac:dyDescent="0.2">
      <c r="A2" s="36"/>
      <c r="B2" s="36"/>
      <c r="C2" s="36"/>
      <c r="D2" s="46"/>
      <c r="E2" s="36"/>
      <c r="F2" s="36"/>
      <c r="G2" s="183" t="s">
        <v>181</v>
      </c>
      <c r="H2" s="183"/>
      <c r="I2" s="183"/>
      <c r="J2" s="183"/>
      <c r="K2" s="183"/>
      <c r="L2" s="183"/>
    </row>
    <row r="3" spans="1:12" hidden="1" x14ac:dyDescent="0.2">
      <c r="A3" s="36"/>
      <c r="B3" s="36"/>
      <c r="C3" s="36"/>
      <c r="D3" s="46"/>
      <c r="E3" s="36"/>
      <c r="F3" s="36"/>
      <c r="G3" s="36"/>
      <c r="H3" s="36"/>
      <c r="I3" s="36"/>
      <c r="J3" s="36"/>
      <c r="K3" s="46"/>
      <c r="L3" s="36"/>
    </row>
    <row r="4" spans="1:12" s="38" customFormat="1" ht="15" customHeight="1" x14ac:dyDescent="0.25">
      <c r="A4" s="26" t="s">
        <v>57</v>
      </c>
      <c r="B4" s="37"/>
      <c r="C4" s="37"/>
      <c r="D4" s="47"/>
      <c r="E4" s="37"/>
      <c r="F4" s="37"/>
      <c r="G4" s="37"/>
      <c r="H4" s="37"/>
      <c r="I4" s="26" t="s">
        <v>42</v>
      </c>
      <c r="J4" s="37"/>
      <c r="K4" s="47"/>
      <c r="L4" s="37"/>
    </row>
    <row r="5" spans="1:12" s="15" customFormat="1" ht="18.75" x14ac:dyDescent="0.3">
      <c r="A5" s="39" t="s">
        <v>83</v>
      </c>
      <c r="B5" s="39"/>
      <c r="C5" s="39"/>
      <c r="D5" s="48"/>
      <c r="E5" s="39"/>
      <c r="F5" s="39"/>
      <c r="G5" s="39"/>
      <c r="H5" s="39"/>
      <c r="I5" s="39" t="s">
        <v>58</v>
      </c>
      <c r="J5" s="39"/>
      <c r="K5" s="48"/>
      <c r="L5" s="39"/>
    </row>
    <row r="6" spans="1:12" s="15" customFormat="1" ht="18.75" x14ac:dyDescent="0.3">
      <c r="A6" s="39"/>
      <c r="B6" s="39"/>
      <c r="C6" s="39"/>
      <c r="D6" s="48"/>
      <c r="E6" s="39"/>
      <c r="F6" s="39"/>
      <c r="G6" s="39"/>
      <c r="H6" s="39"/>
      <c r="I6" s="39"/>
      <c r="J6" s="39"/>
      <c r="K6" s="48"/>
      <c r="L6" s="39"/>
    </row>
    <row r="7" spans="1:12" s="15" customFormat="1" ht="18.75" x14ac:dyDescent="0.25">
      <c r="A7" s="40" t="s">
        <v>84</v>
      </c>
      <c r="B7" s="41"/>
      <c r="C7" s="42"/>
      <c r="D7" s="49"/>
      <c r="E7" s="42"/>
      <c r="F7" s="42"/>
      <c r="G7" s="42"/>
      <c r="H7" s="42"/>
      <c r="I7" s="40" t="s">
        <v>59</v>
      </c>
      <c r="J7" s="42"/>
      <c r="K7" s="49"/>
      <c r="L7" s="42"/>
    </row>
    <row r="8" spans="1:12" s="15" customFormat="1" ht="18.75" x14ac:dyDescent="0.25">
      <c r="A8" s="43" t="s">
        <v>221</v>
      </c>
      <c r="B8" s="41"/>
      <c r="C8" s="42"/>
      <c r="D8" s="49"/>
      <c r="E8" s="42"/>
      <c r="F8" s="42"/>
      <c r="G8" s="42"/>
      <c r="H8" s="42"/>
      <c r="I8" s="43" t="s">
        <v>221</v>
      </c>
      <c r="J8" s="42"/>
      <c r="K8" s="49"/>
      <c r="L8" s="42"/>
    </row>
    <row r="9" spans="1:12" ht="16.5" customHeight="1" x14ac:dyDescent="0.2">
      <c r="A9" s="10"/>
      <c r="B9" s="14"/>
      <c r="C9" s="7"/>
      <c r="D9" s="50"/>
      <c r="E9" s="8"/>
      <c r="F9" s="9"/>
      <c r="G9" s="9"/>
      <c r="H9" s="10"/>
      <c r="I9" s="10"/>
      <c r="J9" s="10"/>
      <c r="K9" s="60"/>
      <c r="L9" s="10"/>
    </row>
    <row r="10" spans="1:12" s="1" customFormat="1" ht="18.75" customHeight="1" x14ac:dyDescent="0.2">
      <c r="A10" s="11" t="s">
        <v>34</v>
      </c>
      <c r="B10" s="11"/>
      <c r="C10" s="11"/>
      <c r="D10" s="51"/>
      <c r="E10" s="11"/>
      <c r="F10" s="11"/>
      <c r="G10" s="11"/>
      <c r="H10" s="11"/>
      <c r="I10" s="11"/>
      <c r="J10" s="11"/>
      <c r="K10" s="51"/>
      <c r="L10" s="11"/>
    </row>
    <row r="11" spans="1:12" s="1" customFormat="1" ht="18.75" customHeight="1" x14ac:dyDescent="0.2">
      <c r="A11" s="160" t="s">
        <v>243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</row>
    <row r="12" spans="1:12" s="1" customFormat="1" ht="18" customHeight="1" x14ac:dyDescent="0.2">
      <c r="A12" s="160" t="s">
        <v>54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</row>
    <row r="13" spans="1:12" s="1" customFormat="1" x14ac:dyDescent="0.2">
      <c r="A13" s="164"/>
      <c r="B13" s="164" t="s">
        <v>0</v>
      </c>
      <c r="C13" s="161"/>
      <c r="D13" s="162"/>
      <c r="E13" s="161" t="s">
        <v>3</v>
      </c>
      <c r="F13" s="163"/>
      <c r="G13" s="163"/>
      <c r="H13" s="162"/>
      <c r="I13" s="164" t="s">
        <v>10</v>
      </c>
      <c r="J13" s="164"/>
      <c r="K13" s="164"/>
      <c r="L13" s="164"/>
    </row>
    <row r="14" spans="1:12" s="1" customFormat="1" ht="25.5" x14ac:dyDescent="0.2">
      <c r="A14" s="164"/>
      <c r="B14" s="164"/>
      <c r="C14" s="2" t="s">
        <v>9</v>
      </c>
      <c r="D14" s="52" t="s">
        <v>1</v>
      </c>
      <c r="E14" s="2" t="s">
        <v>2</v>
      </c>
      <c r="F14" s="2" t="s">
        <v>4</v>
      </c>
      <c r="G14" s="2" t="s">
        <v>1</v>
      </c>
      <c r="H14" s="3" t="s">
        <v>11</v>
      </c>
      <c r="I14" s="2" t="s">
        <v>2</v>
      </c>
      <c r="J14" s="2" t="s">
        <v>4</v>
      </c>
      <c r="K14" s="52" t="s">
        <v>1</v>
      </c>
      <c r="L14" s="4" t="s">
        <v>35</v>
      </c>
    </row>
    <row r="15" spans="1:12" ht="15.75" x14ac:dyDescent="0.2">
      <c r="A15" s="29"/>
      <c r="B15" s="30" t="s">
        <v>36</v>
      </c>
      <c r="C15" s="31"/>
      <c r="D15" s="53"/>
      <c r="E15" s="29"/>
      <c r="F15" s="31"/>
      <c r="G15" s="29"/>
      <c r="H15" s="29"/>
      <c r="I15" s="29"/>
      <c r="J15" s="31"/>
      <c r="K15" s="53"/>
      <c r="L15" s="29"/>
    </row>
    <row r="16" spans="1:12" s="61" customFormat="1" ht="25.5" x14ac:dyDescent="0.2">
      <c r="A16" s="92" t="s">
        <v>12</v>
      </c>
      <c r="B16" s="91" t="s">
        <v>182</v>
      </c>
      <c r="C16" s="92" t="s">
        <v>5</v>
      </c>
      <c r="D16" s="93">
        <v>22</v>
      </c>
      <c r="E16" s="59" t="s">
        <v>153</v>
      </c>
      <c r="F16" s="87" t="s">
        <v>39</v>
      </c>
      <c r="G16" s="93" t="s">
        <v>60</v>
      </c>
      <c r="H16" s="92" t="s">
        <v>29</v>
      </c>
      <c r="I16" s="20"/>
      <c r="J16" s="21"/>
      <c r="K16" s="93"/>
      <c r="L16" s="92" t="s">
        <v>21</v>
      </c>
    </row>
    <row r="17" spans="1:12" s="61" customFormat="1" ht="25.5" x14ac:dyDescent="0.2">
      <c r="A17" s="92" t="s">
        <v>13</v>
      </c>
      <c r="B17" s="91" t="s">
        <v>183</v>
      </c>
      <c r="C17" s="92" t="s">
        <v>5</v>
      </c>
      <c r="D17" s="93">
        <v>22</v>
      </c>
      <c r="E17" s="91" t="s">
        <v>156</v>
      </c>
      <c r="F17" s="92" t="s">
        <v>7</v>
      </c>
      <c r="G17" s="93" t="s">
        <v>60</v>
      </c>
      <c r="H17" s="92" t="s">
        <v>29</v>
      </c>
      <c r="I17" s="20"/>
      <c r="J17" s="21"/>
      <c r="K17" s="93"/>
      <c r="L17" s="136" t="s">
        <v>21</v>
      </c>
    </row>
    <row r="18" spans="1:12" s="61" customFormat="1" ht="25.5" x14ac:dyDescent="0.2">
      <c r="A18" s="92" t="s">
        <v>14</v>
      </c>
      <c r="B18" s="34" t="s">
        <v>184</v>
      </c>
      <c r="C18" s="92" t="s">
        <v>5</v>
      </c>
      <c r="D18" s="93">
        <v>22</v>
      </c>
      <c r="E18" s="91"/>
      <c r="F18" s="92"/>
      <c r="G18" s="93"/>
      <c r="H18" s="92"/>
      <c r="I18" s="91" t="s">
        <v>157</v>
      </c>
      <c r="J18" s="92" t="s">
        <v>7</v>
      </c>
      <c r="K18" s="93" t="s">
        <v>60</v>
      </c>
      <c r="L18" s="92" t="s">
        <v>21</v>
      </c>
    </row>
    <row r="19" spans="1:12" s="61" customFormat="1" x14ac:dyDescent="0.2">
      <c r="A19" s="142" t="s">
        <v>15</v>
      </c>
      <c r="B19" s="145" t="s">
        <v>185</v>
      </c>
      <c r="C19" s="142" t="s">
        <v>5</v>
      </c>
      <c r="D19" s="148">
        <v>22</v>
      </c>
      <c r="E19" s="142"/>
      <c r="F19" s="142"/>
      <c r="G19" s="148"/>
      <c r="H19" s="142"/>
      <c r="I19" s="91" t="s">
        <v>186</v>
      </c>
      <c r="J19" s="92" t="s">
        <v>7</v>
      </c>
      <c r="K19" s="93" t="s">
        <v>60</v>
      </c>
      <c r="L19" s="92" t="s">
        <v>21</v>
      </c>
    </row>
    <row r="20" spans="1:12" s="61" customFormat="1" ht="12.75" customHeight="1" x14ac:dyDescent="0.2">
      <c r="A20" s="144"/>
      <c r="B20" s="147"/>
      <c r="C20" s="144"/>
      <c r="D20" s="149"/>
      <c r="E20" s="144"/>
      <c r="F20" s="144"/>
      <c r="G20" s="149"/>
      <c r="H20" s="144"/>
      <c r="I20" s="91" t="s">
        <v>187</v>
      </c>
      <c r="J20" s="92" t="s">
        <v>22</v>
      </c>
      <c r="K20" s="93" t="s">
        <v>60</v>
      </c>
      <c r="L20" s="92" t="s">
        <v>21</v>
      </c>
    </row>
    <row r="21" spans="1:12" s="61" customFormat="1" ht="51" x14ac:dyDescent="0.2">
      <c r="A21" s="142" t="s">
        <v>63</v>
      </c>
      <c r="B21" s="150" t="s">
        <v>212</v>
      </c>
      <c r="C21" s="142" t="s">
        <v>215</v>
      </c>
      <c r="D21" s="148">
        <v>1</v>
      </c>
      <c r="E21" s="91"/>
      <c r="F21" s="92"/>
      <c r="G21" s="92"/>
      <c r="H21" s="87"/>
      <c r="I21" s="91" t="s">
        <v>288</v>
      </c>
      <c r="J21" s="92" t="s">
        <v>289</v>
      </c>
      <c r="K21" s="93" t="s">
        <v>290</v>
      </c>
      <c r="L21" s="142" t="s">
        <v>21</v>
      </c>
    </row>
    <row r="22" spans="1:12" s="61" customFormat="1" x14ac:dyDescent="0.2">
      <c r="A22" s="143"/>
      <c r="B22" s="151"/>
      <c r="C22" s="143"/>
      <c r="D22" s="152"/>
      <c r="E22" s="91"/>
      <c r="F22" s="92"/>
      <c r="G22" s="92"/>
      <c r="H22" s="87"/>
      <c r="I22" s="91" t="s">
        <v>213</v>
      </c>
      <c r="J22" s="92" t="s">
        <v>50</v>
      </c>
      <c r="K22" s="93">
        <v>2</v>
      </c>
      <c r="L22" s="143"/>
    </row>
    <row r="23" spans="1:12" s="61" customFormat="1" ht="25.5" x14ac:dyDescent="0.2">
      <c r="A23" s="143"/>
      <c r="B23" s="151"/>
      <c r="C23" s="143"/>
      <c r="D23" s="152"/>
      <c r="E23" s="91"/>
      <c r="F23" s="92"/>
      <c r="G23" s="92"/>
      <c r="H23" s="87"/>
      <c r="I23" s="91" t="s">
        <v>291</v>
      </c>
      <c r="J23" s="92" t="s">
        <v>292</v>
      </c>
      <c r="K23" s="93" t="s">
        <v>293</v>
      </c>
      <c r="L23" s="143"/>
    </row>
    <row r="24" spans="1:12" s="61" customFormat="1" x14ac:dyDescent="0.2">
      <c r="A24" s="143"/>
      <c r="B24" s="151"/>
      <c r="C24" s="143"/>
      <c r="D24" s="152"/>
      <c r="E24" s="122"/>
      <c r="F24" s="123"/>
      <c r="G24" s="123"/>
      <c r="H24" s="121"/>
      <c r="I24" s="122" t="s">
        <v>273</v>
      </c>
      <c r="J24" s="123" t="s">
        <v>50</v>
      </c>
      <c r="K24" s="124">
        <v>4</v>
      </c>
      <c r="L24" s="143"/>
    </row>
    <row r="25" spans="1:12" s="61" customFormat="1" x14ac:dyDescent="0.2">
      <c r="A25" s="143"/>
      <c r="B25" s="151"/>
      <c r="C25" s="143"/>
      <c r="D25" s="152"/>
      <c r="E25" s="96"/>
      <c r="F25" s="97"/>
      <c r="G25" s="97"/>
      <c r="H25" s="95"/>
      <c r="I25" s="96" t="s">
        <v>214</v>
      </c>
      <c r="J25" s="97" t="s">
        <v>50</v>
      </c>
      <c r="K25" s="98">
        <v>2</v>
      </c>
      <c r="L25" s="144"/>
    </row>
    <row r="26" spans="1:12" ht="15.75" x14ac:dyDescent="0.2">
      <c r="A26" s="29"/>
      <c r="B26" s="32" t="s">
        <v>37</v>
      </c>
      <c r="C26" s="33"/>
      <c r="D26" s="53"/>
      <c r="E26" s="29"/>
      <c r="F26" s="31"/>
      <c r="G26" s="29"/>
      <c r="H26" s="29"/>
      <c r="I26" s="29"/>
      <c r="J26" s="31"/>
      <c r="K26" s="53"/>
      <c r="L26" s="29"/>
    </row>
    <row r="27" spans="1:12" s="99" customFormat="1" ht="25.5" x14ac:dyDescent="0.2">
      <c r="A27" s="108" t="s">
        <v>12</v>
      </c>
      <c r="B27" s="91" t="s">
        <v>182</v>
      </c>
      <c r="C27" s="92" t="s">
        <v>5</v>
      </c>
      <c r="D27" s="93">
        <v>38</v>
      </c>
      <c r="E27" s="59" t="s">
        <v>153</v>
      </c>
      <c r="F27" s="87" t="s">
        <v>39</v>
      </c>
      <c r="G27" s="93"/>
      <c r="H27" s="92" t="s">
        <v>29</v>
      </c>
      <c r="I27" s="20"/>
      <c r="J27" s="21"/>
      <c r="K27" s="93"/>
      <c r="L27" s="92" t="s">
        <v>21</v>
      </c>
    </row>
    <row r="28" spans="1:12" s="99" customFormat="1" ht="25.5" x14ac:dyDescent="0.2">
      <c r="A28" s="108" t="s">
        <v>13</v>
      </c>
      <c r="B28" s="91" t="s">
        <v>183</v>
      </c>
      <c r="C28" s="92" t="s">
        <v>5</v>
      </c>
      <c r="D28" s="93">
        <v>38</v>
      </c>
      <c r="E28" s="91" t="s">
        <v>156</v>
      </c>
      <c r="F28" s="92" t="s">
        <v>7</v>
      </c>
      <c r="G28" s="93" t="s">
        <v>60</v>
      </c>
      <c r="H28" s="92" t="s">
        <v>29</v>
      </c>
      <c r="I28" s="20"/>
      <c r="J28" s="21"/>
      <c r="K28" s="93"/>
      <c r="L28" s="136" t="s">
        <v>21</v>
      </c>
    </row>
    <row r="29" spans="1:12" s="99" customFormat="1" ht="25.5" x14ac:dyDescent="0.2">
      <c r="A29" s="108" t="s">
        <v>14</v>
      </c>
      <c r="B29" s="34" t="s">
        <v>184</v>
      </c>
      <c r="C29" s="92" t="s">
        <v>5</v>
      </c>
      <c r="D29" s="93">
        <v>38</v>
      </c>
      <c r="E29" s="91"/>
      <c r="F29" s="92"/>
      <c r="G29" s="93"/>
      <c r="H29" s="92"/>
      <c r="I29" s="91" t="s">
        <v>157</v>
      </c>
      <c r="J29" s="92" t="s">
        <v>7</v>
      </c>
      <c r="K29" s="93" t="s">
        <v>60</v>
      </c>
      <c r="L29" s="92" t="s">
        <v>21</v>
      </c>
    </row>
    <row r="30" spans="1:12" s="99" customFormat="1" x14ac:dyDescent="0.2">
      <c r="A30" s="142" t="s">
        <v>15</v>
      </c>
      <c r="B30" s="145" t="s">
        <v>185</v>
      </c>
      <c r="C30" s="142" t="s">
        <v>5</v>
      </c>
      <c r="D30" s="148">
        <v>38</v>
      </c>
      <c r="E30" s="142"/>
      <c r="F30" s="142"/>
      <c r="G30" s="148"/>
      <c r="H30" s="142"/>
      <c r="I30" s="91" t="s">
        <v>186</v>
      </c>
      <c r="J30" s="92" t="s">
        <v>7</v>
      </c>
      <c r="K30" s="93" t="s">
        <v>60</v>
      </c>
      <c r="L30" s="92" t="s">
        <v>21</v>
      </c>
    </row>
    <row r="31" spans="1:12" s="99" customFormat="1" x14ac:dyDescent="0.2">
      <c r="A31" s="144"/>
      <c r="B31" s="147"/>
      <c r="C31" s="144"/>
      <c r="D31" s="149"/>
      <c r="E31" s="144"/>
      <c r="F31" s="144"/>
      <c r="G31" s="149"/>
      <c r="H31" s="144"/>
      <c r="I31" s="91" t="s">
        <v>187</v>
      </c>
      <c r="J31" s="92" t="s">
        <v>22</v>
      </c>
      <c r="K31" s="93" t="s">
        <v>60</v>
      </c>
      <c r="L31" s="92" t="s">
        <v>21</v>
      </c>
    </row>
    <row r="32" spans="1:12" s="99" customFormat="1" x14ac:dyDescent="0.2">
      <c r="A32" s="87" t="s">
        <v>63</v>
      </c>
      <c r="B32" s="91" t="s">
        <v>45</v>
      </c>
      <c r="C32" s="92" t="s">
        <v>5</v>
      </c>
      <c r="D32" s="93">
        <v>1.4</v>
      </c>
      <c r="E32" s="92"/>
      <c r="F32" s="92"/>
      <c r="G32" s="92"/>
      <c r="H32" s="92"/>
      <c r="I32" s="91" t="s">
        <v>150</v>
      </c>
      <c r="J32" s="92" t="s">
        <v>22</v>
      </c>
      <c r="K32" s="93" t="s">
        <v>60</v>
      </c>
      <c r="L32" s="92" t="s">
        <v>21</v>
      </c>
    </row>
    <row r="33" spans="1:12" s="99" customFormat="1" x14ac:dyDescent="0.2">
      <c r="A33" s="87" t="s">
        <v>16</v>
      </c>
      <c r="B33" s="91" t="s">
        <v>55</v>
      </c>
      <c r="C33" s="92" t="s">
        <v>8</v>
      </c>
      <c r="D33" s="93">
        <v>6</v>
      </c>
      <c r="E33" s="91" t="s">
        <v>228</v>
      </c>
      <c r="F33" s="92" t="s">
        <v>8</v>
      </c>
      <c r="G33" s="92" t="s">
        <v>43</v>
      </c>
      <c r="H33" s="87" t="s">
        <v>56</v>
      </c>
      <c r="I33" s="91" t="s">
        <v>151</v>
      </c>
      <c r="J33" s="92" t="s">
        <v>8</v>
      </c>
      <c r="K33" s="93" t="s">
        <v>43</v>
      </c>
      <c r="L33" s="34" t="s">
        <v>21</v>
      </c>
    </row>
    <row r="34" spans="1:12" s="99" customFormat="1" ht="25.5" x14ac:dyDescent="0.2">
      <c r="A34" s="87" t="s">
        <v>17</v>
      </c>
      <c r="B34" s="22" t="s">
        <v>85</v>
      </c>
      <c r="C34" s="100" t="s">
        <v>6</v>
      </c>
      <c r="D34" s="93">
        <v>30</v>
      </c>
      <c r="E34" s="91" t="s">
        <v>188</v>
      </c>
      <c r="F34" s="100" t="s">
        <v>6</v>
      </c>
      <c r="G34" s="92" t="s">
        <v>274</v>
      </c>
      <c r="H34" s="87" t="s">
        <v>29</v>
      </c>
      <c r="I34" s="91" t="s">
        <v>62</v>
      </c>
      <c r="J34" s="100" t="s">
        <v>6</v>
      </c>
      <c r="K34" s="93">
        <v>30</v>
      </c>
      <c r="L34" s="92" t="s">
        <v>21</v>
      </c>
    </row>
    <row r="35" spans="1:12" s="99" customFormat="1" x14ac:dyDescent="0.2">
      <c r="A35" s="142" t="s">
        <v>18</v>
      </c>
      <c r="B35" s="145" t="s">
        <v>218</v>
      </c>
      <c r="C35" s="142" t="s">
        <v>5</v>
      </c>
      <c r="D35" s="148">
        <v>50</v>
      </c>
      <c r="E35" s="91"/>
      <c r="F35" s="100"/>
      <c r="G35" s="92"/>
      <c r="H35" s="87"/>
      <c r="I35" s="91" t="s">
        <v>189</v>
      </c>
      <c r="J35" s="92" t="s">
        <v>22</v>
      </c>
      <c r="K35" s="93" t="s">
        <v>60</v>
      </c>
      <c r="L35" s="92" t="s">
        <v>21</v>
      </c>
    </row>
    <row r="36" spans="1:12" s="99" customFormat="1" ht="30.75" customHeight="1" x14ac:dyDescent="0.2">
      <c r="A36" s="144"/>
      <c r="B36" s="147"/>
      <c r="C36" s="144"/>
      <c r="D36" s="149"/>
      <c r="E36" s="91"/>
      <c r="F36" s="92"/>
      <c r="G36" s="91"/>
      <c r="H36" s="91"/>
      <c r="I36" s="91" t="s">
        <v>152</v>
      </c>
      <c r="J36" s="92" t="s">
        <v>22</v>
      </c>
      <c r="K36" s="93" t="s">
        <v>60</v>
      </c>
      <c r="L36" s="92" t="s">
        <v>21</v>
      </c>
    </row>
    <row r="37" spans="1:12" s="99" customFormat="1" x14ac:dyDescent="0.2">
      <c r="A37" s="87" t="s">
        <v>20</v>
      </c>
      <c r="B37" s="91" t="s">
        <v>244</v>
      </c>
      <c r="C37" s="92" t="s">
        <v>6</v>
      </c>
      <c r="D37" s="93">
        <v>13.2</v>
      </c>
      <c r="E37" s="91" t="s">
        <v>245</v>
      </c>
      <c r="F37" s="92" t="s">
        <v>6</v>
      </c>
      <c r="G37" s="92" t="s">
        <v>246</v>
      </c>
      <c r="H37" s="87" t="s">
        <v>29</v>
      </c>
      <c r="I37" s="91" t="s">
        <v>248</v>
      </c>
      <c r="J37" s="92" t="s">
        <v>6</v>
      </c>
      <c r="K37" s="93">
        <v>13.2</v>
      </c>
      <c r="L37" s="92" t="s">
        <v>21</v>
      </c>
    </row>
    <row r="38" spans="1:12" s="99" customFormat="1" x14ac:dyDescent="0.2">
      <c r="A38" s="117" t="s">
        <v>19</v>
      </c>
      <c r="B38" s="118" t="s">
        <v>65</v>
      </c>
      <c r="C38" s="119" t="s">
        <v>6</v>
      </c>
      <c r="D38" s="120">
        <v>55</v>
      </c>
      <c r="E38" s="118" t="s">
        <v>174</v>
      </c>
      <c r="F38" s="119" t="s">
        <v>6</v>
      </c>
      <c r="G38" s="119" t="s">
        <v>247</v>
      </c>
      <c r="H38" s="117" t="s">
        <v>29</v>
      </c>
      <c r="I38" s="118" t="s">
        <v>174</v>
      </c>
      <c r="J38" s="119" t="s">
        <v>6</v>
      </c>
      <c r="K38" s="120">
        <v>55</v>
      </c>
      <c r="L38" s="119" t="s">
        <v>21</v>
      </c>
    </row>
    <row r="39" spans="1:12" s="61" customFormat="1" ht="25.5" x14ac:dyDescent="0.2">
      <c r="A39" s="92" t="s">
        <v>24</v>
      </c>
      <c r="B39" s="91" t="s">
        <v>159</v>
      </c>
      <c r="C39" s="92" t="s">
        <v>5</v>
      </c>
      <c r="D39" s="93">
        <v>63</v>
      </c>
      <c r="E39" s="59" t="s">
        <v>153</v>
      </c>
      <c r="F39" s="92" t="s">
        <v>7</v>
      </c>
      <c r="G39" s="101">
        <f>D39*0.06</f>
        <v>3.78</v>
      </c>
      <c r="H39" s="91" t="s">
        <v>154</v>
      </c>
      <c r="I39" s="102"/>
      <c r="J39" s="102"/>
      <c r="K39" s="102"/>
      <c r="L39" s="92" t="s">
        <v>155</v>
      </c>
    </row>
    <row r="40" spans="1:12" s="61" customFormat="1" x14ac:dyDescent="0.2">
      <c r="A40" s="136" t="s">
        <v>23</v>
      </c>
      <c r="B40" s="135" t="s">
        <v>160</v>
      </c>
      <c r="C40" s="136" t="s">
        <v>5</v>
      </c>
      <c r="D40" s="137">
        <v>63</v>
      </c>
      <c r="E40" s="135" t="s">
        <v>156</v>
      </c>
      <c r="F40" s="136" t="s">
        <v>7</v>
      </c>
      <c r="G40" s="101">
        <f>D40*0.1</f>
        <v>6.3000000000000007</v>
      </c>
      <c r="H40" s="135" t="s">
        <v>154</v>
      </c>
      <c r="I40" s="102"/>
      <c r="J40" s="102"/>
      <c r="K40" s="102"/>
      <c r="L40" s="136" t="s">
        <v>155</v>
      </c>
    </row>
    <row r="41" spans="1:12" s="61" customFormat="1" ht="25.5" x14ac:dyDescent="0.2">
      <c r="A41" s="92" t="s">
        <v>25</v>
      </c>
      <c r="B41" s="34" t="s">
        <v>161</v>
      </c>
      <c r="C41" s="92" t="s">
        <v>5</v>
      </c>
      <c r="D41" s="93">
        <v>63</v>
      </c>
      <c r="E41" s="91"/>
      <c r="F41" s="92"/>
      <c r="G41" s="93"/>
      <c r="H41" s="92"/>
      <c r="I41" s="91" t="s">
        <v>157</v>
      </c>
      <c r="J41" s="92" t="s">
        <v>7</v>
      </c>
      <c r="K41" s="93">
        <f>D41*0.1*1.25</f>
        <v>7.8750000000000009</v>
      </c>
      <c r="L41" s="92" t="s">
        <v>155</v>
      </c>
    </row>
    <row r="42" spans="1:12" s="61" customFormat="1" ht="25.5" x14ac:dyDescent="0.2">
      <c r="A42" s="106">
        <v>14</v>
      </c>
      <c r="B42" s="112" t="s">
        <v>162</v>
      </c>
      <c r="C42" s="113" t="s">
        <v>5</v>
      </c>
      <c r="D42" s="114">
        <v>63</v>
      </c>
      <c r="E42" s="112"/>
      <c r="F42" s="113"/>
      <c r="G42" s="114"/>
      <c r="H42" s="113"/>
      <c r="I42" s="112" t="s">
        <v>158</v>
      </c>
      <c r="J42" s="113" t="s">
        <v>39</v>
      </c>
      <c r="K42" s="116" t="s">
        <v>60</v>
      </c>
      <c r="L42" s="113" t="s">
        <v>155</v>
      </c>
    </row>
    <row r="43" spans="1:12" s="61" customFormat="1" ht="38.25" x14ac:dyDescent="0.2">
      <c r="A43" s="103">
        <v>15</v>
      </c>
      <c r="B43" s="91" t="s">
        <v>163</v>
      </c>
      <c r="C43" s="87" t="s">
        <v>5</v>
      </c>
      <c r="D43" s="93">
        <v>63</v>
      </c>
      <c r="E43" s="105"/>
      <c r="F43" s="87"/>
      <c r="G43" s="85"/>
      <c r="H43" s="87"/>
      <c r="I43" s="89" t="s">
        <v>166</v>
      </c>
      <c r="J43" s="87" t="s">
        <v>39</v>
      </c>
      <c r="K43" s="104" t="s">
        <v>60</v>
      </c>
      <c r="L43" s="92" t="s">
        <v>155</v>
      </c>
    </row>
    <row r="44" spans="1:12" s="61" customFormat="1" ht="38.25" x14ac:dyDescent="0.2">
      <c r="A44" s="103">
        <v>16</v>
      </c>
      <c r="B44" s="91" t="s">
        <v>294</v>
      </c>
      <c r="C44" s="87" t="s">
        <v>5</v>
      </c>
      <c r="D44" s="93">
        <v>53</v>
      </c>
      <c r="E44" s="105"/>
      <c r="F44" s="87"/>
      <c r="G44" s="85"/>
      <c r="H44" s="87"/>
      <c r="I44" s="89" t="s">
        <v>167</v>
      </c>
      <c r="J44" s="87" t="s">
        <v>39</v>
      </c>
      <c r="K44" s="104" t="s">
        <v>60</v>
      </c>
      <c r="L44" s="92" t="s">
        <v>155</v>
      </c>
    </row>
    <row r="45" spans="1:12" s="61" customFormat="1" ht="25.5" x14ac:dyDescent="0.2">
      <c r="A45" s="106">
        <v>17</v>
      </c>
      <c r="B45" s="91" t="s">
        <v>295</v>
      </c>
      <c r="C45" s="92" t="s">
        <v>5</v>
      </c>
      <c r="D45" s="93">
        <v>10</v>
      </c>
      <c r="E45" s="20"/>
      <c r="F45" s="92"/>
      <c r="G45" s="93"/>
      <c r="H45" s="92"/>
      <c r="I45" s="91" t="s">
        <v>165</v>
      </c>
      <c r="J45" s="92" t="s">
        <v>39</v>
      </c>
      <c r="K45" s="104" t="s">
        <v>60</v>
      </c>
      <c r="L45" s="92" t="s">
        <v>155</v>
      </c>
    </row>
    <row r="46" spans="1:12" s="61" customFormat="1" ht="25.5" x14ac:dyDescent="0.2">
      <c r="A46" s="92" t="s">
        <v>32</v>
      </c>
      <c r="B46" s="91" t="s">
        <v>297</v>
      </c>
      <c r="C46" s="92" t="s">
        <v>5</v>
      </c>
      <c r="D46" s="93">
        <v>58</v>
      </c>
      <c r="E46" s="59" t="s">
        <v>153</v>
      </c>
      <c r="F46" s="92" t="s">
        <v>7</v>
      </c>
      <c r="G46" s="101">
        <f>D46*0.06</f>
        <v>3.48</v>
      </c>
      <c r="H46" s="91" t="s">
        <v>154</v>
      </c>
      <c r="I46" s="102"/>
      <c r="J46" s="102"/>
      <c r="K46" s="102"/>
      <c r="L46" s="92" t="s">
        <v>155</v>
      </c>
    </row>
    <row r="47" spans="1:12" s="61" customFormat="1" x14ac:dyDescent="0.2">
      <c r="A47" s="92" t="s">
        <v>33</v>
      </c>
      <c r="B47" s="91" t="s">
        <v>164</v>
      </c>
      <c r="C47" s="92" t="s">
        <v>5</v>
      </c>
      <c r="D47" s="93">
        <v>58</v>
      </c>
      <c r="E47" s="91" t="s">
        <v>156</v>
      </c>
      <c r="F47" s="92" t="s">
        <v>7</v>
      </c>
      <c r="G47" s="101">
        <f>D47*0.1</f>
        <v>5.8000000000000007</v>
      </c>
      <c r="H47" s="91" t="s">
        <v>154</v>
      </c>
      <c r="I47" s="102"/>
      <c r="J47" s="102"/>
      <c r="K47" s="102"/>
      <c r="L47" s="92" t="s">
        <v>155</v>
      </c>
    </row>
    <row r="48" spans="1:12" s="61" customFormat="1" ht="25.5" x14ac:dyDescent="0.2">
      <c r="A48" s="92" t="s">
        <v>41</v>
      </c>
      <c r="B48" s="34" t="s">
        <v>168</v>
      </c>
      <c r="C48" s="92" t="s">
        <v>5</v>
      </c>
      <c r="D48" s="93">
        <v>58</v>
      </c>
      <c r="E48" s="91"/>
      <c r="F48" s="92"/>
      <c r="G48" s="93"/>
      <c r="H48" s="92"/>
      <c r="I48" s="91" t="s">
        <v>157</v>
      </c>
      <c r="J48" s="92" t="s">
        <v>7</v>
      </c>
      <c r="K48" s="93">
        <v>7.1</v>
      </c>
      <c r="L48" s="92" t="s">
        <v>155</v>
      </c>
    </row>
    <row r="49" spans="1:12" s="61" customFormat="1" ht="25.5" x14ac:dyDescent="0.2">
      <c r="A49" s="103">
        <v>21</v>
      </c>
      <c r="B49" s="91" t="s">
        <v>169</v>
      </c>
      <c r="C49" s="87" t="s">
        <v>5</v>
      </c>
      <c r="D49" s="93">
        <v>58</v>
      </c>
      <c r="E49" s="89"/>
      <c r="F49" s="87"/>
      <c r="G49" s="85"/>
      <c r="H49" s="87"/>
      <c r="I49" s="89" t="s">
        <v>158</v>
      </c>
      <c r="J49" s="87" t="s">
        <v>39</v>
      </c>
      <c r="K49" s="104" t="s">
        <v>60</v>
      </c>
      <c r="L49" s="92" t="s">
        <v>155</v>
      </c>
    </row>
    <row r="50" spans="1:12" s="61" customFormat="1" ht="38.25" x14ac:dyDescent="0.2">
      <c r="A50" s="103">
        <v>22</v>
      </c>
      <c r="B50" s="91" t="s">
        <v>296</v>
      </c>
      <c r="C50" s="87" t="s">
        <v>5</v>
      </c>
      <c r="D50" s="93">
        <v>48</v>
      </c>
      <c r="E50" s="105"/>
      <c r="F50" s="87"/>
      <c r="G50" s="85"/>
      <c r="H50" s="87"/>
      <c r="I50" s="89" t="s">
        <v>167</v>
      </c>
      <c r="J50" s="87" t="s">
        <v>39</v>
      </c>
      <c r="K50" s="104" t="s">
        <v>60</v>
      </c>
      <c r="L50" s="92" t="s">
        <v>155</v>
      </c>
    </row>
    <row r="51" spans="1:12" s="61" customFormat="1" ht="25.5" x14ac:dyDescent="0.2">
      <c r="A51" s="106">
        <v>23</v>
      </c>
      <c r="B51" s="91" t="s">
        <v>295</v>
      </c>
      <c r="C51" s="92" t="s">
        <v>5</v>
      </c>
      <c r="D51" s="93">
        <v>10</v>
      </c>
      <c r="E51" s="20"/>
      <c r="F51" s="92"/>
      <c r="G51" s="93"/>
      <c r="H51" s="92"/>
      <c r="I51" s="91" t="s">
        <v>165</v>
      </c>
      <c r="J51" s="92" t="s">
        <v>39</v>
      </c>
      <c r="K51" s="104" t="s">
        <v>60</v>
      </c>
      <c r="L51" s="92" t="s">
        <v>155</v>
      </c>
    </row>
    <row r="52" spans="1:12" s="99" customFormat="1" x14ac:dyDescent="0.2">
      <c r="A52" s="87" t="s">
        <v>79</v>
      </c>
      <c r="B52" s="90" t="s">
        <v>196</v>
      </c>
      <c r="C52" s="88" t="s">
        <v>50</v>
      </c>
      <c r="D52" s="86">
        <v>1</v>
      </c>
      <c r="E52" s="91"/>
      <c r="F52" s="92"/>
      <c r="G52" s="93"/>
      <c r="H52" s="92"/>
      <c r="I52" s="91" t="s">
        <v>197</v>
      </c>
      <c r="J52" s="92" t="s">
        <v>50</v>
      </c>
      <c r="K52" s="93">
        <v>1</v>
      </c>
      <c r="L52" s="92" t="s">
        <v>155</v>
      </c>
    </row>
    <row r="53" spans="1:12" s="99" customFormat="1" x14ac:dyDescent="0.2">
      <c r="A53" s="108" t="s">
        <v>80</v>
      </c>
      <c r="B53" s="110" t="s">
        <v>222</v>
      </c>
      <c r="C53" s="109" t="s">
        <v>38</v>
      </c>
      <c r="D53" s="107">
        <v>8.5</v>
      </c>
      <c r="E53" s="112" t="s">
        <v>223</v>
      </c>
      <c r="F53" s="113" t="s">
        <v>38</v>
      </c>
      <c r="G53" s="114">
        <v>8.5</v>
      </c>
      <c r="H53" s="108" t="s">
        <v>56</v>
      </c>
      <c r="I53" s="112"/>
      <c r="J53" s="113"/>
      <c r="K53" s="114"/>
      <c r="L53" s="113"/>
    </row>
    <row r="54" spans="1:12" s="61" customFormat="1" ht="63.75" x14ac:dyDescent="0.2">
      <c r="A54" s="87" t="s">
        <v>231</v>
      </c>
      <c r="B54" s="91" t="s">
        <v>170</v>
      </c>
      <c r="C54" s="92" t="s">
        <v>192</v>
      </c>
      <c r="D54" s="93">
        <v>0.6</v>
      </c>
      <c r="E54" s="91" t="s">
        <v>224</v>
      </c>
      <c r="F54" s="92" t="s">
        <v>225</v>
      </c>
      <c r="G54" s="92" t="s">
        <v>226</v>
      </c>
      <c r="H54" s="87" t="s">
        <v>29</v>
      </c>
      <c r="I54" s="91"/>
      <c r="J54" s="91"/>
      <c r="K54" s="91"/>
      <c r="L54" s="92" t="s">
        <v>21</v>
      </c>
    </row>
    <row r="55" spans="1:12" s="61" customFormat="1" ht="25.5" x14ac:dyDescent="0.2">
      <c r="A55" s="87" t="s">
        <v>232</v>
      </c>
      <c r="B55" s="91" t="s">
        <v>183</v>
      </c>
      <c r="C55" s="92" t="s">
        <v>5</v>
      </c>
      <c r="D55" s="93">
        <f>(0.31*3+1.34)*2.48-0.7*2.48</f>
        <v>3.8936000000000002</v>
      </c>
      <c r="E55" s="91" t="s">
        <v>156</v>
      </c>
      <c r="F55" s="92" t="s">
        <v>7</v>
      </c>
      <c r="G55" s="93" t="s">
        <v>60</v>
      </c>
      <c r="H55" s="92" t="s">
        <v>29</v>
      </c>
      <c r="I55" s="20"/>
      <c r="J55" s="21"/>
      <c r="K55" s="93"/>
      <c r="L55" s="92"/>
    </row>
    <row r="56" spans="1:12" s="61" customFormat="1" ht="25.5" x14ac:dyDescent="0.2">
      <c r="A56" s="87" t="s">
        <v>81</v>
      </c>
      <c r="B56" s="34" t="s">
        <v>184</v>
      </c>
      <c r="C56" s="92" t="s">
        <v>5</v>
      </c>
      <c r="D56" s="93">
        <f>D55</f>
        <v>3.8936000000000002</v>
      </c>
      <c r="E56" s="91"/>
      <c r="F56" s="92"/>
      <c r="G56" s="93"/>
      <c r="H56" s="92"/>
      <c r="I56" s="91" t="s">
        <v>157</v>
      </c>
      <c r="J56" s="92" t="s">
        <v>7</v>
      </c>
      <c r="K56" s="93" t="s">
        <v>60</v>
      </c>
      <c r="L56" s="92" t="s">
        <v>21</v>
      </c>
    </row>
    <row r="57" spans="1:12" s="61" customFormat="1" x14ac:dyDescent="0.2">
      <c r="A57" s="142" t="s">
        <v>233</v>
      </c>
      <c r="B57" s="145" t="s">
        <v>210</v>
      </c>
      <c r="C57" s="142" t="s">
        <v>5</v>
      </c>
      <c r="D57" s="148">
        <f>D56</f>
        <v>3.8936000000000002</v>
      </c>
      <c r="E57" s="142"/>
      <c r="F57" s="142"/>
      <c r="G57" s="148"/>
      <c r="H57" s="142"/>
      <c r="I57" s="91" t="s">
        <v>186</v>
      </c>
      <c r="J57" s="92" t="s">
        <v>7</v>
      </c>
      <c r="K57" s="93" t="s">
        <v>60</v>
      </c>
      <c r="L57" s="92" t="s">
        <v>21</v>
      </c>
    </row>
    <row r="58" spans="1:12" s="61" customFormat="1" x14ac:dyDescent="0.2">
      <c r="A58" s="144"/>
      <c r="B58" s="147"/>
      <c r="C58" s="144"/>
      <c r="D58" s="149"/>
      <c r="E58" s="144"/>
      <c r="F58" s="144"/>
      <c r="G58" s="149"/>
      <c r="H58" s="144"/>
      <c r="I58" s="91" t="s">
        <v>187</v>
      </c>
      <c r="J58" s="92" t="s">
        <v>22</v>
      </c>
      <c r="K58" s="93" t="s">
        <v>60</v>
      </c>
      <c r="L58" s="92" t="s">
        <v>21</v>
      </c>
    </row>
    <row r="59" spans="1:12" s="99" customFormat="1" x14ac:dyDescent="0.2">
      <c r="A59" s="108" t="s">
        <v>234</v>
      </c>
      <c r="B59" s="91" t="s">
        <v>216</v>
      </c>
      <c r="C59" s="92" t="s">
        <v>7</v>
      </c>
      <c r="D59" s="93">
        <f>0.3*0.3*0.4*9</f>
        <v>0.32399999999999995</v>
      </c>
      <c r="E59" s="91"/>
      <c r="F59" s="92"/>
      <c r="G59" s="91"/>
      <c r="H59" s="91"/>
      <c r="I59" s="91"/>
      <c r="J59" s="92"/>
      <c r="K59" s="92"/>
      <c r="L59" s="92" t="s">
        <v>21</v>
      </c>
    </row>
    <row r="60" spans="1:12" s="99" customFormat="1" ht="25.5" x14ac:dyDescent="0.2">
      <c r="A60" s="108" t="s">
        <v>82</v>
      </c>
      <c r="B60" s="34" t="s">
        <v>184</v>
      </c>
      <c r="C60" s="92" t="s">
        <v>5</v>
      </c>
      <c r="D60" s="93">
        <f>0.3*0.3*0.1*9</f>
        <v>8.0999999999999989E-2</v>
      </c>
      <c r="E60" s="91"/>
      <c r="F60" s="92"/>
      <c r="G60" s="93"/>
      <c r="H60" s="92"/>
      <c r="I60" s="91" t="s">
        <v>157</v>
      </c>
      <c r="J60" s="92" t="s">
        <v>7</v>
      </c>
      <c r="K60" s="93" t="s">
        <v>60</v>
      </c>
      <c r="L60" s="92" t="s">
        <v>21</v>
      </c>
    </row>
    <row r="61" spans="1:12" s="99" customFormat="1" ht="35.25" customHeight="1" x14ac:dyDescent="0.2">
      <c r="A61" s="142" t="s">
        <v>249</v>
      </c>
      <c r="B61" s="145" t="s">
        <v>206</v>
      </c>
      <c r="C61" s="142" t="s">
        <v>50</v>
      </c>
      <c r="D61" s="148">
        <v>20</v>
      </c>
      <c r="E61" s="91"/>
      <c r="F61" s="92"/>
      <c r="G61" s="93"/>
      <c r="H61" s="92"/>
      <c r="I61" s="91" t="s">
        <v>217</v>
      </c>
      <c r="J61" s="92" t="s">
        <v>22</v>
      </c>
      <c r="K61" s="93">
        <v>4.71</v>
      </c>
      <c r="L61" s="92" t="s">
        <v>155</v>
      </c>
    </row>
    <row r="62" spans="1:12" s="99" customFormat="1" ht="35.25" customHeight="1" x14ac:dyDescent="0.2">
      <c r="A62" s="144"/>
      <c r="B62" s="147"/>
      <c r="C62" s="144"/>
      <c r="D62" s="149"/>
      <c r="E62" s="91"/>
      <c r="F62" s="92"/>
      <c r="G62" s="93"/>
      <c r="H62" s="92"/>
      <c r="I62" s="91" t="s">
        <v>207</v>
      </c>
      <c r="J62" s="92" t="s">
        <v>22</v>
      </c>
      <c r="K62" s="93">
        <v>1.9</v>
      </c>
      <c r="L62" s="92" t="s">
        <v>155</v>
      </c>
    </row>
    <row r="63" spans="1:12" s="99" customFormat="1" ht="25.5" x14ac:dyDescent="0.2">
      <c r="A63" s="92" t="s">
        <v>235</v>
      </c>
      <c r="B63" s="90" t="s">
        <v>171</v>
      </c>
      <c r="C63" s="88" t="s">
        <v>7</v>
      </c>
      <c r="D63" s="86">
        <f>0.3*0.3*0.3*9</f>
        <v>0.24299999999999999</v>
      </c>
      <c r="E63" s="62"/>
      <c r="F63" s="82"/>
      <c r="G63" s="83"/>
      <c r="H63" s="82"/>
      <c r="I63" s="84" t="s">
        <v>104</v>
      </c>
      <c r="J63" s="92" t="s">
        <v>7</v>
      </c>
      <c r="K63" s="92" t="s">
        <v>60</v>
      </c>
      <c r="L63" s="92" t="s">
        <v>21</v>
      </c>
    </row>
    <row r="64" spans="1:12" s="99" customFormat="1" x14ac:dyDescent="0.2">
      <c r="A64" s="142" t="s">
        <v>237</v>
      </c>
      <c r="B64" s="184" t="s">
        <v>198</v>
      </c>
      <c r="C64" s="185" t="s">
        <v>22</v>
      </c>
      <c r="D64" s="186">
        <f>K64+K65+K66</f>
        <v>497.66570000000002</v>
      </c>
      <c r="E64" s="91"/>
      <c r="F64" s="92"/>
      <c r="G64" s="93"/>
      <c r="H64" s="92"/>
      <c r="I64" s="91" t="s">
        <v>204</v>
      </c>
      <c r="J64" s="92" t="s">
        <v>22</v>
      </c>
      <c r="K64" s="93">
        <f>(6*0.36+1*3+2.48*3+1.34*3)*12.3</f>
        <v>204.42600000000002</v>
      </c>
      <c r="L64" s="92" t="s">
        <v>155</v>
      </c>
    </row>
    <row r="65" spans="1:12" s="99" customFormat="1" x14ac:dyDescent="0.2">
      <c r="A65" s="143"/>
      <c r="B65" s="184"/>
      <c r="C65" s="185"/>
      <c r="D65" s="186"/>
      <c r="E65" s="91"/>
      <c r="F65" s="92"/>
      <c r="G65" s="93"/>
      <c r="H65" s="92"/>
      <c r="I65" s="91" t="s">
        <v>205</v>
      </c>
      <c r="J65" s="92" t="s">
        <v>22</v>
      </c>
      <c r="K65" s="93">
        <f>(2.48*16+1.34*2+3.1*6+0.55*3)*3.77</f>
        <v>236.03970000000001</v>
      </c>
      <c r="L65" s="92" t="s">
        <v>155</v>
      </c>
    </row>
    <row r="66" spans="1:12" s="99" customFormat="1" x14ac:dyDescent="0.2">
      <c r="A66" s="144"/>
      <c r="B66" s="184"/>
      <c r="C66" s="185"/>
      <c r="D66" s="186"/>
      <c r="E66" s="91"/>
      <c r="F66" s="92"/>
      <c r="G66" s="93"/>
      <c r="H66" s="92"/>
      <c r="I66" s="91" t="s">
        <v>211</v>
      </c>
      <c r="J66" s="92" t="s">
        <v>22</v>
      </c>
      <c r="K66" s="93">
        <f>2.5*2*11.44</f>
        <v>57.199999999999996</v>
      </c>
      <c r="L66" s="92" t="s">
        <v>155</v>
      </c>
    </row>
    <row r="67" spans="1:12" s="99" customFormat="1" x14ac:dyDescent="0.2">
      <c r="A67" s="142" t="s">
        <v>236</v>
      </c>
      <c r="B67" s="145" t="s">
        <v>200</v>
      </c>
      <c r="C67" s="142" t="s">
        <v>22</v>
      </c>
      <c r="D67" s="148">
        <f>K67+K68</f>
        <v>78.915999999999997</v>
      </c>
      <c r="E67" s="138"/>
      <c r="F67" s="139"/>
      <c r="G67" s="140"/>
      <c r="H67" s="139"/>
      <c r="I67" s="138" t="s">
        <v>201</v>
      </c>
      <c r="J67" s="139" t="s">
        <v>22</v>
      </c>
      <c r="K67" s="140">
        <f>(4.5*4+1.34*2+1*4)*1.7</f>
        <v>41.955999999999996</v>
      </c>
      <c r="L67" s="139" t="s">
        <v>155</v>
      </c>
    </row>
    <row r="68" spans="1:12" s="99" customFormat="1" x14ac:dyDescent="0.2">
      <c r="A68" s="144"/>
      <c r="B68" s="147"/>
      <c r="C68" s="144"/>
      <c r="D68" s="149"/>
      <c r="E68" s="138"/>
      <c r="F68" s="139"/>
      <c r="G68" s="140"/>
      <c r="H68" s="139"/>
      <c r="I68" s="138" t="s">
        <v>219</v>
      </c>
      <c r="J68" s="139" t="s">
        <v>22</v>
      </c>
      <c r="K68" s="140">
        <f>(1.1*5+1.1*5)*3.36</f>
        <v>36.96</v>
      </c>
      <c r="L68" s="139" t="s">
        <v>155</v>
      </c>
    </row>
    <row r="69" spans="1:12" s="99" customFormat="1" ht="25.5" x14ac:dyDescent="0.2">
      <c r="A69" s="136" t="s">
        <v>175</v>
      </c>
      <c r="B69" s="135" t="s">
        <v>199</v>
      </c>
      <c r="C69" s="136" t="s">
        <v>5</v>
      </c>
      <c r="D69" s="137">
        <f>2.48*1.34+0.3*2.48*3</f>
        <v>5.555200000000001</v>
      </c>
      <c r="E69" s="135"/>
      <c r="F69" s="135"/>
      <c r="G69" s="59"/>
      <c r="H69" s="135"/>
      <c r="I69" s="135" t="s">
        <v>69</v>
      </c>
      <c r="J69" s="136" t="s">
        <v>173</v>
      </c>
      <c r="K69" s="137" t="s">
        <v>60</v>
      </c>
      <c r="L69" s="136" t="s">
        <v>21</v>
      </c>
    </row>
    <row r="70" spans="1:12" s="99" customFormat="1" ht="58.5" customHeight="1" x14ac:dyDescent="0.2">
      <c r="A70" s="113" t="s">
        <v>305</v>
      </c>
      <c r="B70" s="112" t="s">
        <v>66</v>
      </c>
      <c r="C70" s="113" t="s">
        <v>192</v>
      </c>
      <c r="D70" s="114">
        <f>(104+155+25)/1000</f>
        <v>0.28399999999999997</v>
      </c>
      <c r="E70" s="112" t="s">
        <v>229</v>
      </c>
      <c r="F70" s="113" t="s">
        <v>194</v>
      </c>
      <c r="G70" s="113" t="s">
        <v>193</v>
      </c>
      <c r="H70" s="113" t="s">
        <v>64</v>
      </c>
      <c r="I70" s="112" t="s">
        <v>230</v>
      </c>
      <c r="J70" s="113" t="s">
        <v>194</v>
      </c>
      <c r="K70" s="114" t="s">
        <v>195</v>
      </c>
      <c r="L70" s="113" t="s">
        <v>64</v>
      </c>
    </row>
    <row r="71" spans="1:12" s="99" customFormat="1" ht="24" customHeight="1" x14ac:dyDescent="0.2">
      <c r="A71" s="155">
        <v>38</v>
      </c>
      <c r="B71" s="145" t="s">
        <v>227</v>
      </c>
      <c r="C71" s="142" t="s">
        <v>5</v>
      </c>
      <c r="D71" s="148">
        <v>5</v>
      </c>
      <c r="E71" s="91"/>
      <c r="F71" s="91"/>
      <c r="G71" s="91"/>
      <c r="H71" s="91"/>
      <c r="I71" s="91" t="s">
        <v>172</v>
      </c>
      <c r="J71" s="92" t="s">
        <v>22</v>
      </c>
      <c r="K71" s="92" t="s">
        <v>60</v>
      </c>
      <c r="L71" s="92" t="s">
        <v>21</v>
      </c>
    </row>
    <row r="72" spans="1:12" s="99" customFormat="1" ht="22.5" customHeight="1" x14ac:dyDescent="0.2">
      <c r="A72" s="156"/>
      <c r="B72" s="147"/>
      <c r="C72" s="144"/>
      <c r="D72" s="149"/>
      <c r="E72" s="91"/>
      <c r="F72" s="91"/>
      <c r="G72" s="91"/>
      <c r="H72" s="91"/>
      <c r="I72" s="91" t="s">
        <v>275</v>
      </c>
      <c r="J72" s="92" t="s">
        <v>22</v>
      </c>
      <c r="K72" s="92" t="s">
        <v>60</v>
      </c>
      <c r="L72" s="92" t="s">
        <v>21</v>
      </c>
    </row>
    <row r="73" spans="1:12" s="99" customFormat="1" ht="23.25" customHeight="1" x14ac:dyDescent="0.2">
      <c r="A73" s="94">
        <v>39</v>
      </c>
      <c r="B73" s="90" t="s">
        <v>208</v>
      </c>
      <c r="C73" s="88" t="s">
        <v>5</v>
      </c>
      <c r="D73" s="86">
        <f>(0.2+0.2+0.4+0.4)*K67/1.7+0.04*4*K68/3.36</f>
        <v>31.376000000000001</v>
      </c>
      <c r="E73" s="91"/>
      <c r="F73" s="91"/>
      <c r="G73" s="91"/>
      <c r="H73" s="91"/>
      <c r="I73" s="91" t="s">
        <v>172</v>
      </c>
      <c r="J73" s="92" t="s">
        <v>22</v>
      </c>
      <c r="K73" s="92" t="s">
        <v>60</v>
      </c>
      <c r="L73" s="92" t="s">
        <v>21</v>
      </c>
    </row>
    <row r="74" spans="1:12" s="99" customFormat="1" ht="23.25" customHeight="1" x14ac:dyDescent="0.2">
      <c r="A74" s="94">
        <v>40</v>
      </c>
      <c r="B74" s="91" t="s">
        <v>209</v>
      </c>
      <c r="C74" s="92" t="s">
        <v>5</v>
      </c>
      <c r="D74" s="93">
        <f>D73</f>
        <v>31.376000000000001</v>
      </c>
      <c r="E74" s="91"/>
      <c r="F74" s="91"/>
      <c r="G74" s="91"/>
      <c r="H74" s="91"/>
      <c r="I74" s="91" t="s">
        <v>275</v>
      </c>
      <c r="J74" s="92" t="s">
        <v>22</v>
      </c>
      <c r="K74" s="92" t="s">
        <v>60</v>
      </c>
      <c r="L74" s="92" t="s">
        <v>21</v>
      </c>
    </row>
    <row r="75" spans="1:12" s="99" customFormat="1" ht="38.25" x14ac:dyDescent="0.2">
      <c r="A75" s="87" t="s">
        <v>176</v>
      </c>
      <c r="B75" s="91" t="s">
        <v>61</v>
      </c>
      <c r="C75" s="92" t="s">
        <v>8</v>
      </c>
      <c r="D75" s="93">
        <v>1</v>
      </c>
      <c r="E75" s="91"/>
      <c r="F75" s="92"/>
      <c r="G75" s="92"/>
      <c r="H75" s="92"/>
      <c r="I75" s="91" t="s">
        <v>220</v>
      </c>
      <c r="J75" s="92" t="s">
        <v>8</v>
      </c>
      <c r="K75" s="93" t="s">
        <v>49</v>
      </c>
      <c r="L75" s="92" t="s">
        <v>21</v>
      </c>
    </row>
    <row r="76" spans="1:12" s="99" customFormat="1" ht="27" customHeight="1" x14ac:dyDescent="0.2">
      <c r="A76" s="87" t="s">
        <v>306</v>
      </c>
      <c r="B76" s="91" t="s">
        <v>202</v>
      </c>
      <c r="C76" s="92" t="s">
        <v>8</v>
      </c>
      <c r="D76" s="93">
        <v>3</v>
      </c>
      <c r="E76" s="20"/>
      <c r="F76" s="92"/>
      <c r="G76" s="92"/>
      <c r="H76" s="92"/>
      <c r="I76" s="20" t="s">
        <v>276</v>
      </c>
      <c r="J76" s="92" t="s">
        <v>203</v>
      </c>
      <c r="K76" s="93">
        <v>3</v>
      </c>
      <c r="L76" s="92" t="s">
        <v>21</v>
      </c>
    </row>
    <row r="77" spans="1:12" s="99" customFormat="1" ht="25.5" x14ac:dyDescent="0.2">
      <c r="A77" s="87" t="s">
        <v>177</v>
      </c>
      <c r="B77" s="81" t="s">
        <v>277</v>
      </c>
      <c r="C77" s="44" t="s">
        <v>50</v>
      </c>
      <c r="D77" s="85">
        <v>4</v>
      </c>
      <c r="E77" s="89"/>
      <c r="F77" s="44"/>
      <c r="G77" s="87"/>
      <c r="H77" s="87"/>
      <c r="I77" s="89"/>
      <c r="J77" s="44"/>
      <c r="K77" s="85"/>
      <c r="L77" s="92" t="s">
        <v>21</v>
      </c>
    </row>
    <row r="78" spans="1:12" s="99" customFormat="1" ht="38.25" x14ac:dyDescent="0.2">
      <c r="A78" s="87" t="s">
        <v>178</v>
      </c>
      <c r="B78" s="91" t="s">
        <v>70</v>
      </c>
      <c r="C78" s="92" t="s">
        <v>22</v>
      </c>
      <c r="D78" s="93">
        <f>15.75+10.68</f>
        <v>26.43</v>
      </c>
      <c r="E78" s="91"/>
      <c r="F78" s="92"/>
      <c r="G78" s="92"/>
      <c r="H78" s="92"/>
      <c r="I78" s="91" t="s">
        <v>298</v>
      </c>
      <c r="J78" s="93" t="s">
        <v>299</v>
      </c>
      <c r="K78" s="93" t="s">
        <v>300</v>
      </c>
      <c r="L78" s="92" t="s">
        <v>21</v>
      </c>
    </row>
    <row r="79" spans="1:12" s="99" customFormat="1" x14ac:dyDescent="0.2">
      <c r="A79" s="142" t="s">
        <v>179</v>
      </c>
      <c r="B79" s="145" t="s">
        <v>206</v>
      </c>
      <c r="C79" s="142" t="s">
        <v>22</v>
      </c>
      <c r="D79" s="148">
        <f>0.523*2</f>
        <v>1.046</v>
      </c>
      <c r="E79" s="127"/>
      <c r="F79" s="126"/>
      <c r="G79" s="126"/>
      <c r="H79" s="126"/>
      <c r="I79" s="129" t="s">
        <v>286</v>
      </c>
      <c r="J79" s="130" t="s">
        <v>22</v>
      </c>
      <c r="K79" s="131">
        <f>0.523*2</f>
        <v>1.046</v>
      </c>
      <c r="L79" s="130" t="s">
        <v>21</v>
      </c>
    </row>
    <row r="80" spans="1:12" s="99" customFormat="1" x14ac:dyDescent="0.2">
      <c r="A80" s="144"/>
      <c r="B80" s="147"/>
      <c r="C80" s="144"/>
      <c r="D80" s="149"/>
      <c r="E80" s="127"/>
      <c r="F80" s="126"/>
      <c r="G80" s="126"/>
      <c r="H80" s="126"/>
      <c r="I80" s="129" t="s">
        <v>287</v>
      </c>
      <c r="J80" s="126" t="s">
        <v>50</v>
      </c>
      <c r="K80" s="128">
        <v>8</v>
      </c>
      <c r="L80" s="130" t="s">
        <v>21</v>
      </c>
    </row>
    <row r="81" spans="1:12" s="99" customFormat="1" x14ac:dyDescent="0.2">
      <c r="A81" s="87" t="s">
        <v>180</v>
      </c>
      <c r="B81" s="89" t="s">
        <v>75</v>
      </c>
      <c r="C81" s="87" t="s">
        <v>28</v>
      </c>
      <c r="D81" s="85">
        <f>(2+1.5+1.5)*1.2</f>
        <v>6</v>
      </c>
      <c r="E81" s="85"/>
      <c r="F81" s="89"/>
      <c r="G81" s="87"/>
      <c r="H81" s="85"/>
      <c r="I81" s="91" t="s">
        <v>76</v>
      </c>
      <c r="J81" s="87" t="s">
        <v>77</v>
      </c>
      <c r="K81" s="85">
        <f>D81</f>
        <v>6</v>
      </c>
      <c r="L81" s="130" t="s">
        <v>21</v>
      </c>
    </row>
    <row r="82" spans="1:12" s="99" customFormat="1" ht="25.5" x14ac:dyDescent="0.2">
      <c r="A82" s="87" t="s">
        <v>238</v>
      </c>
      <c r="B82" s="89" t="s">
        <v>71</v>
      </c>
      <c r="C82" s="92" t="s">
        <v>5</v>
      </c>
      <c r="D82" s="93">
        <v>3.78</v>
      </c>
      <c r="E82" s="85"/>
      <c r="F82" s="89"/>
      <c r="G82" s="87"/>
      <c r="H82" s="85"/>
      <c r="I82" s="91" t="s">
        <v>72</v>
      </c>
      <c r="J82" s="87" t="s">
        <v>22</v>
      </c>
      <c r="K82" s="85" t="s">
        <v>60</v>
      </c>
      <c r="L82" s="92" t="s">
        <v>21</v>
      </c>
    </row>
    <row r="83" spans="1:12" s="99" customFormat="1" x14ac:dyDescent="0.2">
      <c r="A83" s="87" t="s">
        <v>239</v>
      </c>
      <c r="B83" s="91" t="s">
        <v>73</v>
      </c>
      <c r="C83" s="92" t="s">
        <v>5</v>
      </c>
      <c r="D83" s="93">
        <v>3.78</v>
      </c>
      <c r="E83" s="91"/>
      <c r="F83" s="92"/>
      <c r="G83" s="92"/>
      <c r="H83" s="92"/>
      <c r="I83" s="91" t="s">
        <v>74</v>
      </c>
      <c r="J83" s="92" t="s">
        <v>22</v>
      </c>
      <c r="K83" s="85" t="s">
        <v>60</v>
      </c>
      <c r="L83" s="92" t="s">
        <v>21</v>
      </c>
    </row>
    <row r="84" spans="1:12" s="99" customFormat="1" x14ac:dyDescent="0.2">
      <c r="A84" s="87" t="s">
        <v>240</v>
      </c>
      <c r="B84" s="89" t="s">
        <v>191</v>
      </c>
      <c r="C84" s="87" t="s">
        <v>7</v>
      </c>
      <c r="D84" s="85">
        <f>D86*0.5*0.4</f>
        <v>1.6</v>
      </c>
      <c r="E84" s="89"/>
      <c r="F84" s="87"/>
      <c r="G84" s="87"/>
      <c r="H84" s="87"/>
      <c r="I84" s="89"/>
      <c r="J84" s="87"/>
      <c r="K84" s="85"/>
      <c r="L84" s="92" t="s">
        <v>21</v>
      </c>
    </row>
    <row r="85" spans="1:12" s="99" customFormat="1" ht="25.5" x14ac:dyDescent="0.2">
      <c r="A85" s="87" t="s">
        <v>241</v>
      </c>
      <c r="B85" s="34" t="s">
        <v>190</v>
      </c>
      <c r="C85" s="92" t="s">
        <v>5</v>
      </c>
      <c r="D85" s="93">
        <f>42.7*0.5</f>
        <v>21.35</v>
      </c>
      <c r="E85" s="91"/>
      <c r="F85" s="92"/>
      <c r="G85" s="93"/>
      <c r="H85" s="92"/>
      <c r="I85" s="91" t="s">
        <v>157</v>
      </c>
      <c r="J85" s="92" t="s">
        <v>7</v>
      </c>
      <c r="K85" s="93">
        <f>D85*0.1*1.23</f>
        <v>2.6260500000000002</v>
      </c>
      <c r="L85" s="92" t="s">
        <v>155</v>
      </c>
    </row>
    <row r="86" spans="1:12" s="99" customFormat="1" ht="51" x14ac:dyDescent="0.2">
      <c r="A86" s="87" t="s">
        <v>307</v>
      </c>
      <c r="B86" s="89" t="s">
        <v>282</v>
      </c>
      <c r="C86" s="87" t="s">
        <v>6</v>
      </c>
      <c r="D86" s="85">
        <v>8</v>
      </c>
      <c r="E86" s="89"/>
      <c r="F86" s="87"/>
      <c r="G86" s="87"/>
      <c r="H86" s="87"/>
      <c r="I86" s="89" t="s">
        <v>283</v>
      </c>
      <c r="J86" s="87" t="s">
        <v>284</v>
      </c>
      <c r="K86" s="85" t="s">
        <v>285</v>
      </c>
      <c r="L86" s="92" t="s">
        <v>21</v>
      </c>
    </row>
    <row r="87" spans="1:12" s="125" customFormat="1" ht="43.5" customHeight="1" x14ac:dyDescent="0.2">
      <c r="A87" s="132" t="s">
        <v>242</v>
      </c>
      <c r="B87" s="133" t="s">
        <v>278</v>
      </c>
      <c r="C87" s="132" t="s">
        <v>38</v>
      </c>
      <c r="D87" s="134">
        <v>57.8</v>
      </c>
      <c r="E87" s="133"/>
      <c r="F87" s="132"/>
      <c r="G87" s="132"/>
      <c r="H87" s="132"/>
      <c r="I87" s="133" t="s">
        <v>279</v>
      </c>
      <c r="J87" s="132"/>
      <c r="K87" s="134">
        <v>57.8</v>
      </c>
      <c r="L87" s="136" t="s">
        <v>21</v>
      </c>
    </row>
    <row r="88" spans="1:12" s="99" customFormat="1" ht="25.5" x14ac:dyDescent="0.2">
      <c r="A88" s="92" t="s">
        <v>268</v>
      </c>
      <c r="B88" s="91" t="s">
        <v>280</v>
      </c>
      <c r="C88" s="92" t="s">
        <v>50</v>
      </c>
      <c r="D88" s="93">
        <v>1</v>
      </c>
      <c r="E88" s="91" t="s">
        <v>149</v>
      </c>
      <c r="F88" s="92" t="s">
        <v>50</v>
      </c>
      <c r="G88" s="93">
        <v>1</v>
      </c>
      <c r="H88" s="92" t="s">
        <v>89</v>
      </c>
      <c r="I88" s="91" t="s">
        <v>281</v>
      </c>
      <c r="J88" s="92" t="s">
        <v>50</v>
      </c>
      <c r="K88" s="93">
        <v>1</v>
      </c>
      <c r="L88" s="92" t="s">
        <v>21</v>
      </c>
    </row>
    <row r="89" spans="1:12" s="99" customFormat="1" x14ac:dyDescent="0.2">
      <c r="A89" s="136" t="s">
        <v>269</v>
      </c>
      <c r="B89" s="122" t="s">
        <v>250</v>
      </c>
      <c r="C89" s="123" t="s">
        <v>5</v>
      </c>
      <c r="D89" s="123" t="s">
        <v>251</v>
      </c>
      <c r="E89" s="122" t="s">
        <v>252</v>
      </c>
      <c r="F89" s="123" t="s">
        <v>5</v>
      </c>
      <c r="G89" s="123" t="s">
        <v>251</v>
      </c>
      <c r="H89" s="123" t="s">
        <v>253</v>
      </c>
      <c r="I89" s="122" t="s">
        <v>252</v>
      </c>
      <c r="J89" s="123" t="s">
        <v>5</v>
      </c>
      <c r="K89" s="123" t="s">
        <v>251</v>
      </c>
      <c r="L89" s="123" t="s">
        <v>253</v>
      </c>
    </row>
    <row r="90" spans="1:12" s="99" customFormat="1" ht="25.5" x14ac:dyDescent="0.2">
      <c r="A90" s="136" t="s">
        <v>270</v>
      </c>
      <c r="B90" s="122" t="s">
        <v>254</v>
      </c>
      <c r="C90" s="123" t="s">
        <v>5</v>
      </c>
      <c r="D90" s="123" t="s">
        <v>13</v>
      </c>
      <c r="E90" s="122" t="s">
        <v>255</v>
      </c>
      <c r="F90" s="123" t="s">
        <v>5</v>
      </c>
      <c r="G90" s="123" t="s">
        <v>13</v>
      </c>
      <c r="H90" s="123" t="s">
        <v>29</v>
      </c>
      <c r="I90" s="122" t="s">
        <v>256</v>
      </c>
      <c r="J90" s="123" t="s">
        <v>5</v>
      </c>
      <c r="K90" s="123" t="s">
        <v>13</v>
      </c>
      <c r="L90" s="21" t="s">
        <v>21</v>
      </c>
    </row>
    <row r="91" spans="1:12" s="99" customFormat="1" x14ac:dyDescent="0.2">
      <c r="A91" s="136" t="s">
        <v>271</v>
      </c>
      <c r="B91" s="122" t="s">
        <v>258</v>
      </c>
      <c r="C91" s="123" t="s">
        <v>6</v>
      </c>
      <c r="D91" s="123" t="s">
        <v>111</v>
      </c>
      <c r="E91" s="122" t="s">
        <v>259</v>
      </c>
      <c r="F91" s="123" t="s">
        <v>6</v>
      </c>
      <c r="G91" s="123" t="s">
        <v>111</v>
      </c>
      <c r="H91" s="123" t="s">
        <v>29</v>
      </c>
      <c r="I91" s="122"/>
      <c r="J91" s="123"/>
      <c r="K91" s="123"/>
      <c r="L91" s="21"/>
    </row>
    <row r="92" spans="1:12" s="99" customFormat="1" ht="25.5" x14ac:dyDescent="0.2">
      <c r="A92" s="142" t="s">
        <v>272</v>
      </c>
      <c r="B92" s="145" t="s">
        <v>257</v>
      </c>
      <c r="C92" s="142" t="s">
        <v>260</v>
      </c>
      <c r="D92" s="142" t="s">
        <v>12</v>
      </c>
      <c r="E92" s="138"/>
      <c r="F92" s="139"/>
      <c r="G92" s="139"/>
      <c r="H92" s="139"/>
      <c r="I92" s="138" t="s">
        <v>261</v>
      </c>
      <c r="J92" s="139" t="s">
        <v>50</v>
      </c>
      <c r="K92" s="139" t="s">
        <v>12</v>
      </c>
      <c r="L92" s="21" t="s">
        <v>21</v>
      </c>
    </row>
    <row r="93" spans="1:12" s="99" customFormat="1" ht="25.5" x14ac:dyDescent="0.2">
      <c r="A93" s="143"/>
      <c r="B93" s="146"/>
      <c r="C93" s="143"/>
      <c r="D93" s="143"/>
      <c r="E93" s="138"/>
      <c r="F93" s="139"/>
      <c r="G93" s="139"/>
      <c r="H93" s="139"/>
      <c r="I93" s="138" t="s">
        <v>262</v>
      </c>
      <c r="J93" s="139" t="s">
        <v>50</v>
      </c>
      <c r="K93" s="139" t="s">
        <v>12</v>
      </c>
      <c r="L93" s="21" t="s">
        <v>21</v>
      </c>
    </row>
    <row r="94" spans="1:12" s="99" customFormat="1" ht="25.5" x14ac:dyDescent="0.2">
      <c r="A94" s="143"/>
      <c r="B94" s="146"/>
      <c r="C94" s="143"/>
      <c r="D94" s="143"/>
      <c r="E94" s="138"/>
      <c r="F94" s="139"/>
      <c r="G94" s="139"/>
      <c r="H94" s="139"/>
      <c r="I94" s="138" t="s">
        <v>263</v>
      </c>
      <c r="J94" s="139" t="s">
        <v>50</v>
      </c>
      <c r="K94" s="139" t="s">
        <v>13</v>
      </c>
      <c r="L94" s="21" t="s">
        <v>21</v>
      </c>
    </row>
    <row r="95" spans="1:12" s="99" customFormat="1" ht="25.5" x14ac:dyDescent="0.2">
      <c r="A95" s="144"/>
      <c r="B95" s="147"/>
      <c r="C95" s="144"/>
      <c r="D95" s="144"/>
      <c r="E95" s="138"/>
      <c r="F95" s="139"/>
      <c r="G95" s="139"/>
      <c r="H95" s="139"/>
      <c r="I95" s="138" t="s">
        <v>264</v>
      </c>
      <c r="J95" s="139" t="s">
        <v>50</v>
      </c>
      <c r="K95" s="139" t="s">
        <v>13</v>
      </c>
      <c r="L95" s="21" t="s">
        <v>21</v>
      </c>
    </row>
    <row r="96" spans="1:12" s="99" customFormat="1" ht="25.5" x14ac:dyDescent="0.2">
      <c r="A96" s="142" t="s">
        <v>308</v>
      </c>
      <c r="B96" s="145" t="s">
        <v>265</v>
      </c>
      <c r="C96" s="142" t="s">
        <v>6</v>
      </c>
      <c r="D96" s="142" t="s">
        <v>16</v>
      </c>
      <c r="E96" s="122"/>
      <c r="F96" s="123"/>
      <c r="G96" s="123"/>
      <c r="H96" s="123"/>
      <c r="I96" s="122" t="s">
        <v>266</v>
      </c>
      <c r="J96" s="123" t="s">
        <v>6</v>
      </c>
      <c r="K96" s="123" t="s">
        <v>16</v>
      </c>
      <c r="L96" s="21" t="s">
        <v>21</v>
      </c>
    </row>
    <row r="97" spans="1:12" s="99" customFormat="1" ht="25.5" x14ac:dyDescent="0.2">
      <c r="A97" s="144"/>
      <c r="B97" s="147"/>
      <c r="C97" s="144"/>
      <c r="D97" s="144"/>
      <c r="E97" s="122"/>
      <c r="F97" s="123"/>
      <c r="G97" s="123"/>
      <c r="H97" s="123"/>
      <c r="I97" s="122" t="s">
        <v>267</v>
      </c>
      <c r="J97" s="123" t="s">
        <v>50</v>
      </c>
      <c r="K97" s="123" t="s">
        <v>12</v>
      </c>
      <c r="L97" s="21" t="s">
        <v>21</v>
      </c>
    </row>
    <row r="98" spans="1:12" ht="15.75" customHeight="1" x14ac:dyDescent="0.2">
      <c r="A98" s="165" t="s">
        <v>86</v>
      </c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7"/>
    </row>
    <row r="99" spans="1:12" ht="18" customHeight="1" x14ac:dyDescent="0.2">
      <c r="A99" s="168">
        <v>1</v>
      </c>
      <c r="B99" s="145" t="s">
        <v>87</v>
      </c>
      <c r="C99" s="142" t="s">
        <v>50</v>
      </c>
      <c r="D99" s="142" t="s">
        <v>49</v>
      </c>
      <c r="E99" s="24" t="s">
        <v>88</v>
      </c>
      <c r="F99" s="16" t="s">
        <v>5</v>
      </c>
      <c r="G99" s="23">
        <f>1.2*2.2</f>
        <v>2.64</v>
      </c>
      <c r="H99" s="16" t="s">
        <v>89</v>
      </c>
      <c r="I99" s="17"/>
      <c r="J99" s="16"/>
      <c r="K99" s="16"/>
      <c r="L99" s="21" t="s">
        <v>21</v>
      </c>
    </row>
    <row r="100" spans="1:12" x14ac:dyDescent="0.2">
      <c r="A100" s="169"/>
      <c r="B100" s="146"/>
      <c r="C100" s="143"/>
      <c r="D100" s="143"/>
      <c r="E100" s="24" t="s">
        <v>90</v>
      </c>
      <c r="F100" s="16" t="s">
        <v>7</v>
      </c>
      <c r="G100" s="23">
        <f>(((1.15*2.031)*3)+((2.125*2.031)*2))*0.04</f>
        <v>0.62554799999999999</v>
      </c>
      <c r="H100" s="16" t="s">
        <v>89</v>
      </c>
      <c r="I100" s="17"/>
      <c r="J100" s="16"/>
      <c r="K100" s="16"/>
      <c r="L100" s="21" t="s">
        <v>21</v>
      </c>
    </row>
    <row r="101" spans="1:12" x14ac:dyDescent="0.2">
      <c r="A101" s="170"/>
      <c r="B101" s="147"/>
      <c r="C101" s="144"/>
      <c r="D101" s="144"/>
      <c r="E101" s="24" t="s">
        <v>91</v>
      </c>
      <c r="F101" s="16" t="s">
        <v>7</v>
      </c>
      <c r="G101" s="23">
        <f>((2.031*6)+(1.15*6))*0.18*0.18</f>
        <v>0.61838639999999989</v>
      </c>
      <c r="H101" s="16" t="s">
        <v>89</v>
      </c>
      <c r="I101" s="17"/>
      <c r="J101" s="16"/>
      <c r="K101" s="16"/>
      <c r="L101" s="21" t="s">
        <v>21</v>
      </c>
    </row>
    <row r="102" spans="1:12" ht="38.25" x14ac:dyDescent="0.2">
      <c r="A102" s="16" t="s">
        <v>13</v>
      </c>
      <c r="B102" s="17" t="s">
        <v>92</v>
      </c>
      <c r="C102" s="16" t="s">
        <v>7</v>
      </c>
      <c r="D102" s="23">
        <f>(2.5*2.5*2.2)-2</f>
        <v>11.750000000000002</v>
      </c>
      <c r="E102" s="17"/>
      <c r="F102" s="16"/>
      <c r="G102" s="59"/>
      <c r="H102" s="18"/>
      <c r="I102" s="17"/>
      <c r="J102" s="16"/>
      <c r="K102" s="23"/>
      <c r="L102" s="21" t="s">
        <v>21</v>
      </c>
    </row>
    <row r="103" spans="1:12" ht="38.25" x14ac:dyDescent="0.2">
      <c r="A103" s="16" t="s">
        <v>14</v>
      </c>
      <c r="B103" s="17" t="s">
        <v>93</v>
      </c>
      <c r="C103" s="16" t="s">
        <v>7</v>
      </c>
      <c r="D103" s="23">
        <f>2</f>
        <v>2</v>
      </c>
      <c r="E103" s="62"/>
      <c r="F103" s="16"/>
      <c r="G103" s="59"/>
      <c r="H103" s="18"/>
      <c r="I103" s="17"/>
      <c r="J103" s="16"/>
      <c r="K103" s="23"/>
      <c r="L103" s="21" t="s">
        <v>21</v>
      </c>
    </row>
    <row r="104" spans="1:12" x14ac:dyDescent="0.2">
      <c r="A104" s="16" t="s">
        <v>15</v>
      </c>
      <c r="B104" s="17" t="s">
        <v>94</v>
      </c>
      <c r="C104" s="16" t="s">
        <v>7</v>
      </c>
      <c r="D104" s="23">
        <v>0.75</v>
      </c>
      <c r="E104" s="62"/>
      <c r="F104" s="16"/>
      <c r="G104" s="59"/>
      <c r="H104" s="18"/>
      <c r="I104" s="17"/>
      <c r="J104" s="16"/>
      <c r="K104" s="23"/>
      <c r="L104" s="21" t="s">
        <v>21</v>
      </c>
    </row>
    <row r="105" spans="1:12" ht="25.5" x14ac:dyDescent="0.2">
      <c r="A105" s="16" t="s">
        <v>63</v>
      </c>
      <c r="B105" s="17" t="s">
        <v>95</v>
      </c>
      <c r="C105" s="16" t="s">
        <v>7</v>
      </c>
      <c r="D105" s="23">
        <f>2.2*2.2*0.1</f>
        <v>0.4840000000000001</v>
      </c>
      <c r="E105" s="62"/>
      <c r="F105" s="16"/>
      <c r="G105" s="59"/>
      <c r="H105" s="17"/>
      <c r="I105" s="17" t="s">
        <v>96</v>
      </c>
      <c r="J105" s="16" t="s">
        <v>7</v>
      </c>
      <c r="K105" s="23">
        <f>D105</f>
        <v>0.4840000000000001</v>
      </c>
      <c r="L105" s="16" t="s">
        <v>21</v>
      </c>
    </row>
    <row r="106" spans="1:12" ht="25.5" x14ac:dyDescent="0.2">
      <c r="A106" s="63" t="s">
        <v>16</v>
      </c>
      <c r="B106" s="64" t="s">
        <v>97</v>
      </c>
      <c r="C106" s="63" t="s">
        <v>7</v>
      </c>
      <c r="D106" s="65">
        <f>(D102+D103+D104)-(7.74+D105)</f>
        <v>6.2760000000000016</v>
      </c>
      <c r="E106" s="66"/>
      <c r="F106" s="67"/>
      <c r="G106" s="65"/>
      <c r="H106" s="68"/>
      <c r="I106" s="69"/>
      <c r="J106" s="67"/>
      <c r="K106" s="65"/>
      <c r="L106" s="63" t="s">
        <v>21</v>
      </c>
    </row>
    <row r="107" spans="1:12" ht="24.75" customHeight="1" x14ac:dyDescent="0.2">
      <c r="A107" s="157" t="s">
        <v>17</v>
      </c>
      <c r="B107" s="153" t="s">
        <v>98</v>
      </c>
      <c r="C107" s="154" t="s">
        <v>7</v>
      </c>
      <c r="D107" s="180">
        <v>1.65</v>
      </c>
      <c r="E107" s="66"/>
      <c r="F107" s="67"/>
      <c r="G107" s="65"/>
      <c r="H107" s="63"/>
      <c r="I107" s="69" t="s">
        <v>99</v>
      </c>
      <c r="J107" s="63" t="s">
        <v>50</v>
      </c>
      <c r="K107" s="65">
        <v>2</v>
      </c>
      <c r="L107" s="63" t="s">
        <v>21</v>
      </c>
    </row>
    <row r="108" spans="1:12" ht="14.25" x14ac:dyDescent="0.2">
      <c r="A108" s="158"/>
      <c r="B108" s="153"/>
      <c r="C108" s="154"/>
      <c r="D108" s="181"/>
      <c r="E108" s="70"/>
      <c r="F108" s="71"/>
      <c r="G108" s="72"/>
      <c r="H108" s="71"/>
      <c r="I108" s="69" t="s">
        <v>100</v>
      </c>
      <c r="J108" s="67" t="s">
        <v>50</v>
      </c>
      <c r="K108" s="65">
        <v>1</v>
      </c>
      <c r="L108" s="63" t="s">
        <v>21</v>
      </c>
    </row>
    <row r="109" spans="1:12" x14ac:dyDescent="0.2">
      <c r="A109" s="63" t="s">
        <v>18</v>
      </c>
      <c r="B109" s="69" t="s">
        <v>101</v>
      </c>
      <c r="C109" s="67" t="s">
        <v>5</v>
      </c>
      <c r="D109" s="65">
        <v>24.13</v>
      </c>
      <c r="E109" s="66"/>
      <c r="F109" s="67"/>
      <c r="G109" s="65"/>
      <c r="H109" s="67"/>
      <c r="I109" s="69" t="s">
        <v>102</v>
      </c>
      <c r="J109" s="67" t="s">
        <v>22</v>
      </c>
      <c r="K109" s="65">
        <v>58</v>
      </c>
      <c r="L109" s="63" t="s">
        <v>21</v>
      </c>
    </row>
    <row r="110" spans="1:12" ht="25.5" x14ac:dyDescent="0.2">
      <c r="A110" s="157" t="s">
        <v>20</v>
      </c>
      <c r="B110" s="176" t="s">
        <v>103</v>
      </c>
      <c r="C110" s="178" t="s">
        <v>7</v>
      </c>
      <c r="D110" s="180">
        <v>1.6</v>
      </c>
      <c r="E110" s="66"/>
      <c r="F110" s="67"/>
      <c r="G110" s="65"/>
      <c r="H110" s="67"/>
      <c r="I110" s="69" t="s">
        <v>104</v>
      </c>
      <c r="J110" s="67" t="s">
        <v>7</v>
      </c>
      <c r="K110" s="65">
        <v>1.6</v>
      </c>
      <c r="L110" s="63" t="s">
        <v>21</v>
      </c>
    </row>
    <row r="111" spans="1:12" x14ac:dyDescent="0.2">
      <c r="A111" s="158"/>
      <c r="B111" s="177"/>
      <c r="C111" s="179"/>
      <c r="D111" s="181"/>
      <c r="E111" s="66"/>
      <c r="F111" s="67"/>
      <c r="G111" s="65"/>
      <c r="H111" s="67"/>
      <c r="I111" s="69" t="s">
        <v>105</v>
      </c>
      <c r="J111" s="67" t="s">
        <v>39</v>
      </c>
      <c r="K111" s="65">
        <f>40/1000</f>
        <v>0.04</v>
      </c>
      <c r="L111" s="63" t="s">
        <v>21</v>
      </c>
    </row>
    <row r="112" spans="1:12" x14ac:dyDescent="0.2">
      <c r="A112" s="63" t="s">
        <v>19</v>
      </c>
      <c r="B112" s="66" t="s">
        <v>106</v>
      </c>
      <c r="C112" s="67" t="s">
        <v>50</v>
      </c>
      <c r="D112" s="65">
        <v>1</v>
      </c>
      <c r="E112" s="66"/>
      <c r="F112" s="67"/>
      <c r="G112" s="65"/>
      <c r="H112" s="67"/>
      <c r="I112" s="69" t="s">
        <v>107</v>
      </c>
      <c r="J112" s="67" t="s">
        <v>50</v>
      </c>
      <c r="K112" s="65">
        <v>1</v>
      </c>
      <c r="L112" s="63" t="s">
        <v>21</v>
      </c>
    </row>
    <row r="113" spans="1:12" x14ac:dyDescent="0.2">
      <c r="A113" s="111" t="s">
        <v>24</v>
      </c>
      <c r="B113" s="73" t="s">
        <v>108</v>
      </c>
      <c r="C113" s="74" t="s">
        <v>50</v>
      </c>
      <c r="D113" s="74" t="s">
        <v>49</v>
      </c>
      <c r="E113" s="75"/>
      <c r="F113" s="74"/>
      <c r="G113" s="76"/>
      <c r="H113" s="75"/>
      <c r="I113" s="69" t="s">
        <v>109</v>
      </c>
      <c r="J113" s="74" t="s">
        <v>6</v>
      </c>
      <c r="K113" s="74" t="s">
        <v>47</v>
      </c>
      <c r="L113" s="111" t="s">
        <v>21</v>
      </c>
    </row>
    <row r="114" spans="1:12" x14ac:dyDescent="0.2">
      <c r="A114" s="63" t="s">
        <v>23</v>
      </c>
      <c r="B114" s="69" t="s">
        <v>110</v>
      </c>
      <c r="C114" s="63" t="s">
        <v>7</v>
      </c>
      <c r="D114" s="63" t="s">
        <v>111</v>
      </c>
      <c r="E114" s="77"/>
      <c r="F114" s="63"/>
      <c r="G114" s="65"/>
      <c r="H114" s="68"/>
      <c r="I114" s="64" t="s">
        <v>112</v>
      </c>
      <c r="J114" s="63" t="s">
        <v>7</v>
      </c>
      <c r="K114" s="63" t="s">
        <v>111</v>
      </c>
      <c r="L114" s="63" t="s">
        <v>21</v>
      </c>
    </row>
    <row r="115" spans="1:12" s="99" customFormat="1" x14ac:dyDescent="0.2">
      <c r="A115" s="113" t="s">
        <v>25</v>
      </c>
      <c r="B115" s="112" t="s">
        <v>113</v>
      </c>
      <c r="C115" s="113" t="s">
        <v>7</v>
      </c>
      <c r="D115" s="113" t="s">
        <v>114</v>
      </c>
      <c r="E115" s="115"/>
      <c r="F115" s="113"/>
      <c r="G115" s="114"/>
      <c r="H115" s="108"/>
      <c r="I115" s="20" t="s">
        <v>115</v>
      </c>
      <c r="J115" s="113" t="s">
        <v>7</v>
      </c>
      <c r="K115" s="113" t="s">
        <v>114</v>
      </c>
      <c r="L115" s="113" t="s">
        <v>21</v>
      </c>
    </row>
    <row r="116" spans="1:12" x14ac:dyDescent="0.2">
      <c r="A116" s="63" t="s">
        <v>26</v>
      </c>
      <c r="B116" s="69" t="s">
        <v>116</v>
      </c>
      <c r="C116" s="63" t="s">
        <v>5</v>
      </c>
      <c r="D116" s="63" t="s">
        <v>44</v>
      </c>
      <c r="E116" s="77"/>
      <c r="F116" s="63"/>
      <c r="G116" s="65"/>
      <c r="H116" s="68"/>
      <c r="I116" s="64" t="s">
        <v>117</v>
      </c>
      <c r="J116" s="63" t="s">
        <v>7</v>
      </c>
      <c r="K116" s="63" t="s">
        <v>118</v>
      </c>
      <c r="L116" s="63" t="s">
        <v>21</v>
      </c>
    </row>
    <row r="117" spans="1:12" x14ac:dyDescent="0.2">
      <c r="A117" s="63" t="s">
        <v>27</v>
      </c>
      <c r="B117" s="69" t="s">
        <v>119</v>
      </c>
      <c r="C117" s="63" t="s">
        <v>5</v>
      </c>
      <c r="D117" s="63" t="s">
        <v>120</v>
      </c>
      <c r="E117" s="77"/>
      <c r="F117" s="63"/>
      <c r="G117" s="65"/>
      <c r="H117" s="68"/>
      <c r="I117" s="64" t="s">
        <v>121</v>
      </c>
      <c r="J117" s="63" t="s">
        <v>7</v>
      </c>
      <c r="K117" s="63" t="s">
        <v>122</v>
      </c>
      <c r="L117" s="63" t="s">
        <v>21</v>
      </c>
    </row>
    <row r="118" spans="1:12" ht="36.75" customHeight="1" x14ac:dyDescent="0.2">
      <c r="A118" s="63" t="s">
        <v>30</v>
      </c>
      <c r="B118" s="69" t="s">
        <v>123</v>
      </c>
      <c r="C118" s="63" t="s">
        <v>5</v>
      </c>
      <c r="D118" s="63" t="s">
        <v>120</v>
      </c>
      <c r="E118" s="69"/>
      <c r="F118" s="69"/>
      <c r="G118" s="78"/>
      <c r="H118" s="69"/>
      <c r="I118" s="69" t="s">
        <v>124</v>
      </c>
      <c r="J118" s="63" t="s">
        <v>125</v>
      </c>
      <c r="K118" s="63" t="s">
        <v>126</v>
      </c>
      <c r="L118" s="63" t="s">
        <v>21</v>
      </c>
    </row>
    <row r="119" spans="1:12" x14ac:dyDescent="0.2">
      <c r="A119" s="63" t="s">
        <v>31</v>
      </c>
      <c r="B119" s="69" t="s">
        <v>127</v>
      </c>
      <c r="C119" s="63" t="s">
        <v>5</v>
      </c>
      <c r="D119" s="63" t="s">
        <v>120</v>
      </c>
      <c r="E119" s="77"/>
      <c r="F119" s="63"/>
      <c r="G119" s="65"/>
      <c r="H119" s="68"/>
      <c r="I119" s="64" t="s">
        <v>128</v>
      </c>
      <c r="J119" s="63" t="s">
        <v>5</v>
      </c>
      <c r="K119" s="63" t="s">
        <v>129</v>
      </c>
      <c r="L119" s="63" t="s">
        <v>21</v>
      </c>
    </row>
    <row r="120" spans="1:12" x14ac:dyDescent="0.2">
      <c r="A120" s="63" t="s">
        <v>32</v>
      </c>
      <c r="B120" s="79" t="s">
        <v>130</v>
      </c>
      <c r="C120" s="68" t="s">
        <v>131</v>
      </c>
      <c r="D120" s="80">
        <f>2.05*4+4</f>
        <v>12.2</v>
      </c>
      <c r="E120" s="77"/>
      <c r="F120" s="63"/>
      <c r="G120" s="65"/>
      <c r="H120" s="68"/>
      <c r="I120" s="64" t="s">
        <v>132</v>
      </c>
      <c r="J120" s="68" t="s">
        <v>131</v>
      </c>
      <c r="K120" s="80">
        <f>2.05*4+4</f>
        <v>12.2</v>
      </c>
      <c r="L120" s="63" t="s">
        <v>21</v>
      </c>
    </row>
    <row r="121" spans="1:12" x14ac:dyDescent="0.2">
      <c r="A121" s="63" t="s">
        <v>33</v>
      </c>
      <c r="B121" s="79" t="s">
        <v>133</v>
      </c>
      <c r="C121" s="68" t="s">
        <v>50</v>
      </c>
      <c r="D121" s="80">
        <v>2</v>
      </c>
      <c r="E121" s="77"/>
      <c r="F121" s="63"/>
      <c r="G121" s="65"/>
      <c r="H121" s="68"/>
      <c r="I121" s="64" t="s">
        <v>134</v>
      </c>
      <c r="J121" s="68" t="s">
        <v>50</v>
      </c>
      <c r="K121" s="80">
        <v>2</v>
      </c>
      <c r="L121" s="63" t="s">
        <v>21</v>
      </c>
    </row>
    <row r="122" spans="1:12" ht="25.5" customHeight="1" x14ac:dyDescent="0.2">
      <c r="A122" s="171" t="s">
        <v>41</v>
      </c>
      <c r="B122" s="172" t="s">
        <v>135</v>
      </c>
      <c r="C122" s="157" t="s">
        <v>5</v>
      </c>
      <c r="D122" s="157" t="s">
        <v>136</v>
      </c>
      <c r="E122" s="77"/>
      <c r="F122" s="63"/>
      <c r="G122" s="65"/>
      <c r="H122" s="63"/>
      <c r="I122" s="64" t="s">
        <v>137</v>
      </c>
      <c r="J122" s="63" t="s">
        <v>5</v>
      </c>
      <c r="K122" s="63" t="s">
        <v>20</v>
      </c>
      <c r="L122" s="63" t="s">
        <v>21</v>
      </c>
    </row>
    <row r="123" spans="1:12" x14ac:dyDescent="0.2">
      <c r="A123" s="171"/>
      <c r="B123" s="173"/>
      <c r="C123" s="175"/>
      <c r="D123" s="175"/>
      <c r="E123" s="77"/>
      <c r="F123" s="63"/>
      <c r="G123" s="65"/>
      <c r="H123" s="63"/>
      <c r="I123" s="64" t="s">
        <v>138</v>
      </c>
      <c r="J123" s="63" t="s">
        <v>7</v>
      </c>
      <c r="K123" s="63" t="s">
        <v>139</v>
      </c>
      <c r="L123" s="63" t="s">
        <v>21</v>
      </c>
    </row>
    <row r="124" spans="1:12" x14ac:dyDescent="0.2">
      <c r="A124" s="171"/>
      <c r="B124" s="174"/>
      <c r="C124" s="158"/>
      <c r="D124" s="158"/>
      <c r="E124" s="77"/>
      <c r="F124" s="63"/>
      <c r="G124" s="65"/>
      <c r="H124" s="63"/>
      <c r="I124" s="64" t="s">
        <v>140</v>
      </c>
      <c r="J124" s="63" t="s">
        <v>7</v>
      </c>
      <c r="K124" s="63" t="s">
        <v>141</v>
      </c>
      <c r="L124" s="63" t="s">
        <v>21</v>
      </c>
    </row>
    <row r="125" spans="1:12" ht="22.5" customHeight="1" x14ac:dyDescent="0.2">
      <c r="A125" s="171" t="s">
        <v>40</v>
      </c>
      <c r="B125" s="172" t="s">
        <v>142</v>
      </c>
      <c r="C125" s="157" t="s">
        <v>50</v>
      </c>
      <c r="D125" s="157" t="s">
        <v>48</v>
      </c>
      <c r="E125" s="64"/>
      <c r="F125" s="141"/>
      <c r="G125" s="65"/>
      <c r="H125" s="141"/>
      <c r="I125" s="64" t="s">
        <v>143</v>
      </c>
      <c r="J125" s="141" t="s">
        <v>50</v>
      </c>
      <c r="K125" s="141" t="s">
        <v>13</v>
      </c>
      <c r="L125" s="141" t="s">
        <v>21</v>
      </c>
    </row>
    <row r="126" spans="1:12" x14ac:dyDescent="0.2">
      <c r="A126" s="171"/>
      <c r="B126" s="173"/>
      <c r="C126" s="175"/>
      <c r="D126" s="175"/>
      <c r="E126" s="69"/>
      <c r="F126" s="141"/>
      <c r="G126" s="65"/>
      <c r="H126" s="141"/>
      <c r="I126" s="69" t="s">
        <v>144</v>
      </c>
      <c r="J126" s="141" t="s">
        <v>50</v>
      </c>
      <c r="K126" s="65">
        <v>1</v>
      </c>
      <c r="L126" s="141" t="s">
        <v>21</v>
      </c>
    </row>
    <row r="127" spans="1:12" ht="14.25" customHeight="1" x14ac:dyDescent="0.2">
      <c r="A127" s="171"/>
      <c r="B127" s="173"/>
      <c r="C127" s="175"/>
      <c r="D127" s="175"/>
      <c r="E127" s="69"/>
      <c r="F127" s="141"/>
      <c r="G127" s="65"/>
      <c r="H127" s="141"/>
      <c r="I127" s="69" t="s">
        <v>145</v>
      </c>
      <c r="J127" s="141" t="s">
        <v>6</v>
      </c>
      <c r="K127" s="65">
        <v>15</v>
      </c>
      <c r="L127" s="141" t="s">
        <v>21</v>
      </c>
    </row>
    <row r="128" spans="1:12" ht="14.25" customHeight="1" x14ac:dyDescent="0.2">
      <c r="A128" s="171"/>
      <c r="B128" s="173"/>
      <c r="C128" s="175"/>
      <c r="D128" s="175"/>
      <c r="E128" s="69"/>
      <c r="F128" s="141"/>
      <c r="G128" s="65"/>
      <c r="H128" s="141"/>
      <c r="I128" s="69" t="s">
        <v>146</v>
      </c>
      <c r="J128" s="141" t="s">
        <v>50</v>
      </c>
      <c r="K128" s="65">
        <v>1</v>
      </c>
      <c r="L128" s="141" t="s">
        <v>21</v>
      </c>
    </row>
    <row r="129" spans="1:12" ht="29.25" customHeight="1" x14ac:dyDescent="0.2">
      <c r="A129" s="171"/>
      <c r="B129" s="173"/>
      <c r="C129" s="175"/>
      <c r="D129" s="175"/>
      <c r="E129" s="69"/>
      <c r="F129" s="141"/>
      <c r="G129" s="65"/>
      <c r="H129" s="141"/>
      <c r="I129" s="69" t="s">
        <v>147</v>
      </c>
      <c r="J129" s="141" t="s">
        <v>50</v>
      </c>
      <c r="K129" s="65">
        <v>3</v>
      </c>
      <c r="L129" s="141" t="s">
        <v>21</v>
      </c>
    </row>
    <row r="130" spans="1:12" x14ac:dyDescent="0.2">
      <c r="A130" s="171"/>
      <c r="B130" s="174"/>
      <c r="C130" s="158"/>
      <c r="D130" s="158"/>
      <c r="E130" s="69"/>
      <c r="F130" s="141"/>
      <c r="G130" s="65"/>
      <c r="H130" s="141"/>
      <c r="I130" s="69" t="s">
        <v>148</v>
      </c>
      <c r="J130" s="141" t="s">
        <v>6</v>
      </c>
      <c r="K130" s="65">
        <v>15</v>
      </c>
      <c r="L130" s="141" t="s">
        <v>21</v>
      </c>
    </row>
    <row r="131" spans="1:12" ht="15.75" x14ac:dyDescent="0.2">
      <c r="A131" s="32"/>
      <c r="B131" s="32" t="s">
        <v>78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</row>
    <row r="132" spans="1:12" s="99" customFormat="1" ht="25.5" x14ac:dyDescent="0.2">
      <c r="A132" s="113" t="s">
        <v>12</v>
      </c>
      <c r="B132" s="112" t="s">
        <v>301</v>
      </c>
      <c r="C132" s="113" t="s">
        <v>39</v>
      </c>
      <c r="D132" s="113" t="s">
        <v>304</v>
      </c>
      <c r="E132" s="113"/>
      <c r="F132" s="113"/>
      <c r="G132" s="113"/>
      <c r="H132" s="113"/>
      <c r="I132" s="113"/>
      <c r="J132" s="92"/>
      <c r="K132" s="92"/>
      <c r="L132" s="92" t="s">
        <v>21</v>
      </c>
    </row>
    <row r="133" spans="1:12" s="99" customFormat="1" ht="25.5" x14ac:dyDescent="0.2">
      <c r="A133" s="136" t="s">
        <v>13</v>
      </c>
      <c r="B133" s="135" t="s">
        <v>302</v>
      </c>
      <c r="C133" s="136" t="s">
        <v>39</v>
      </c>
      <c r="D133" s="136" t="s">
        <v>303</v>
      </c>
      <c r="E133" s="136"/>
      <c r="F133" s="136"/>
      <c r="G133" s="136"/>
      <c r="H133" s="136"/>
      <c r="I133" s="136"/>
      <c r="J133" s="136"/>
      <c r="K133" s="136"/>
      <c r="L133" s="136" t="s">
        <v>21</v>
      </c>
    </row>
    <row r="134" spans="1:12" ht="15.75" x14ac:dyDescent="0.25">
      <c r="A134" s="5"/>
      <c r="F134" s="5"/>
      <c r="G134" s="5"/>
      <c r="H134" s="5"/>
      <c r="I134" s="5"/>
      <c r="J134" s="5"/>
      <c r="K134" s="58"/>
      <c r="L134" s="5"/>
    </row>
    <row r="135" spans="1:12" ht="15.75" x14ac:dyDescent="0.25">
      <c r="A135" s="25"/>
      <c r="B135" s="26" t="s">
        <v>51</v>
      </c>
      <c r="C135" s="25"/>
      <c r="D135" s="55"/>
      <c r="E135" s="25"/>
      <c r="F135" s="25"/>
      <c r="G135" s="25"/>
      <c r="H135" s="25"/>
      <c r="I135" s="25"/>
      <c r="J135" s="25"/>
      <c r="K135" s="55"/>
      <c r="L135" s="25"/>
    </row>
    <row r="136" spans="1:12" ht="15.75" x14ac:dyDescent="0.25">
      <c r="A136" s="27" t="s">
        <v>52</v>
      </c>
      <c r="B136" s="28" t="s">
        <v>53</v>
      </c>
      <c r="C136" s="25"/>
      <c r="D136" s="55"/>
      <c r="E136" s="25"/>
      <c r="F136" s="25"/>
      <c r="G136" s="25"/>
      <c r="H136" s="25"/>
      <c r="I136" s="25"/>
      <c r="J136" s="25"/>
      <c r="K136" s="55"/>
      <c r="L136" s="25"/>
    </row>
    <row r="137" spans="1:12" ht="15.75" x14ac:dyDescent="0.25">
      <c r="G137" s="5"/>
      <c r="H137" s="5"/>
      <c r="I137" s="5"/>
      <c r="J137" s="5"/>
      <c r="K137" s="58"/>
      <c r="L137" s="5"/>
    </row>
    <row r="138" spans="1:12" ht="15.75" x14ac:dyDescent="0.25">
      <c r="A138" s="5"/>
      <c r="B138" s="159" t="s">
        <v>67</v>
      </c>
      <c r="C138" s="159"/>
      <c r="D138" s="159"/>
      <c r="E138" s="159"/>
      <c r="F138" s="5"/>
      <c r="G138" s="5"/>
      <c r="H138" s="5"/>
      <c r="I138" s="5"/>
      <c r="J138" s="5"/>
      <c r="K138" s="58"/>
      <c r="L138" s="5"/>
    </row>
    <row r="139" spans="1:12" ht="15.75" x14ac:dyDescent="0.25">
      <c r="A139" s="5"/>
      <c r="B139" s="19"/>
      <c r="C139" s="19"/>
      <c r="D139" s="56"/>
      <c r="E139" s="19"/>
      <c r="F139" s="5"/>
      <c r="G139" s="5"/>
      <c r="H139" s="5"/>
      <c r="I139" s="5"/>
      <c r="J139" s="5"/>
      <c r="K139" s="58"/>
      <c r="L139" s="5"/>
    </row>
    <row r="140" spans="1:12" ht="15.75" x14ac:dyDescent="0.25">
      <c r="A140" s="5"/>
      <c r="B140" s="35" t="s">
        <v>68</v>
      </c>
      <c r="C140" s="35"/>
      <c r="D140" s="57"/>
      <c r="E140" s="35"/>
      <c r="F140" s="5"/>
      <c r="G140" s="5"/>
      <c r="H140" s="5"/>
      <c r="I140" s="5"/>
      <c r="J140" s="5"/>
      <c r="K140" s="58"/>
      <c r="L140" s="5"/>
    </row>
    <row r="141" spans="1:12" ht="15.75" x14ac:dyDescent="0.25">
      <c r="A141" s="5"/>
      <c r="B141" s="5"/>
      <c r="C141" s="5"/>
      <c r="D141" s="58"/>
      <c r="E141" s="5"/>
      <c r="F141" s="5"/>
      <c r="G141" s="5"/>
      <c r="H141" s="5"/>
      <c r="I141" s="5"/>
      <c r="J141" s="5"/>
      <c r="K141" s="58"/>
      <c r="L141" s="5"/>
    </row>
  </sheetData>
  <mergeCells count="92">
    <mergeCell ref="D107:D108"/>
    <mergeCell ref="E1:L1"/>
    <mergeCell ref="G2:L2"/>
    <mergeCell ref="B19:B20"/>
    <mergeCell ref="C19:C20"/>
    <mergeCell ref="D19:D20"/>
    <mergeCell ref="E19:E20"/>
    <mergeCell ref="F19:F20"/>
    <mergeCell ref="G19:G20"/>
    <mergeCell ref="B64:B66"/>
    <mergeCell ref="C64:C66"/>
    <mergeCell ref="D64:D66"/>
    <mergeCell ref="D61:D62"/>
    <mergeCell ref="G57:G58"/>
    <mergeCell ref="H57:H58"/>
    <mergeCell ref="B57:B58"/>
    <mergeCell ref="A110:A111"/>
    <mergeCell ref="B110:B111"/>
    <mergeCell ref="C110:C111"/>
    <mergeCell ref="D110:D111"/>
    <mergeCell ref="A122:A124"/>
    <mergeCell ref="B122:B124"/>
    <mergeCell ref="C122:C124"/>
    <mergeCell ref="D122:D124"/>
    <mergeCell ref="D99:D101"/>
    <mergeCell ref="A107:A108"/>
    <mergeCell ref="B138:E138"/>
    <mergeCell ref="A11:L11"/>
    <mergeCell ref="C13:D13"/>
    <mergeCell ref="E13:H13"/>
    <mergeCell ref="I13:L13"/>
    <mergeCell ref="A12:L12"/>
    <mergeCell ref="A13:A14"/>
    <mergeCell ref="B13:B14"/>
    <mergeCell ref="A98:L98"/>
    <mergeCell ref="A99:A101"/>
    <mergeCell ref="A125:A130"/>
    <mergeCell ref="B125:B130"/>
    <mergeCell ref="C125:C130"/>
    <mergeCell ref="D125:D130"/>
    <mergeCell ref="B99:B101"/>
    <mergeCell ref="B107:B108"/>
    <mergeCell ref="C107:C108"/>
    <mergeCell ref="A35:A36"/>
    <mergeCell ref="B35:B36"/>
    <mergeCell ref="C35:C36"/>
    <mergeCell ref="C99:C101"/>
    <mergeCell ref="B61:B62"/>
    <mergeCell ref="C61:C62"/>
    <mergeCell ref="A64:A66"/>
    <mergeCell ref="A61:A62"/>
    <mergeCell ref="A71:A72"/>
    <mergeCell ref="B71:B72"/>
    <mergeCell ref="C71:C72"/>
    <mergeCell ref="A57:A58"/>
    <mergeCell ref="C57:C58"/>
    <mergeCell ref="H19:H20"/>
    <mergeCell ref="A19:A20"/>
    <mergeCell ref="B30:B31"/>
    <mergeCell ref="C30:C31"/>
    <mergeCell ref="D30:D31"/>
    <mergeCell ref="E30:E31"/>
    <mergeCell ref="F30:F31"/>
    <mergeCell ref="G30:G31"/>
    <mergeCell ref="H30:H31"/>
    <mergeCell ref="A30:A31"/>
    <mergeCell ref="A21:A25"/>
    <mergeCell ref="B21:B25"/>
    <mergeCell ref="C21:C25"/>
    <mergeCell ref="D21:D25"/>
    <mergeCell ref="B96:B97"/>
    <mergeCell ref="A96:A97"/>
    <mergeCell ref="C96:C97"/>
    <mergeCell ref="D96:D97"/>
    <mergeCell ref="D35:D36"/>
    <mergeCell ref="D57:D58"/>
    <mergeCell ref="D71:D72"/>
    <mergeCell ref="A67:A68"/>
    <mergeCell ref="B67:B68"/>
    <mergeCell ref="C67:C68"/>
    <mergeCell ref="D67:D68"/>
    <mergeCell ref="L21:L25"/>
    <mergeCell ref="B92:B95"/>
    <mergeCell ref="A92:A95"/>
    <mergeCell ref="C92:C95"/>
    <mergeCell ref="D92:D95"/>
    <mergeCell ref="E57:E58"/>
    <mergeCell ref="F57:F58"/>
    <mergeCell ref="B79:B80"/>
    <mergeCell ref="A79:A80"/>
    <mergeCell ref="C79:C80"/>
    <mergeCell ref="D79:D80"/>
  </mergeCells>
  <phoneticPr fontId="0" type="noConversion"/>
  <printOptions horizontalCentered="1"/>
  <pageMargins left="0" right="0" top="0.28999999999999998" bottom="0.24" header="0" footer="0"/>
  <pageSetup paperSize="9" scale="76" fitToHeight="0" orientation="landscape" r:id="rId1"/>
  <headerFooter alignWithMargins="0"/>
  <rowBreaks count="4" manualBreakCount="4">
    <brk id="39" max="11" man="1"/>
    <brk id="68" max="11" man="1"/>
    <brk id="95" max="11" man="1"/>
    <brk id="13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ischenko</dc:creator>
  <cp:lastModifiedBy>Калинина Оксана Владимировна</cp:lastModifiedBy>
  <cp:lastPrinted>2026-06-09T08:32:59Z</cp:lastPrinted>
  <dcterms:created xsi:type="dcterms:W3CDTF">2002-06-27T06:35:29Z</dcterms:created>
  <dcterms:modified xsi:type="dcterms:W3CDTF">2026-06-09T08:33:02Z</dcterms:modified>
</cp:coreProperties>
</file>